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24E8E75D-E096-4413-ABC9-28BA2AAA7280}" xr6:coauthVersionLast="47" xr6:coauthVersionMax="47" xr10:uidLastSave="{00000000-0000-0000-0000-000000000000}"/>
  <bookViews>
    <workbookView xWindow="-120" yWindow="-120" windowWidth="29040" windowHeight="15720" xr2:uid="{3E7F393D-7440-428E-995E-F424CF120D5E}"/>
  </bookViews>
  <sheets>
    <sheet name="DPGF LOT 04" sheetId="6" r:id="rId1"/>
  </sheets>
  <definedNames>
    <definedName name="_xlnm._FilterDatabase" localSheetId="0" hidden="1">'DPGF LOT 04'!#REF!</definedName>
    <definedName name="_Toc35922249" localSheetId="0">'DPGF LOT 04'!#REF!</definedName>
    <definedName name="Print_Area" localSheetId="0">'DPGF LOT 04'!#REF!</definedName>
    <definedName name="_xlnm.Print_Area" localSheetId="0">'DPGF LOT 04'!$B$2:$J$105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91" i="6" l="1"/>
  <c r="J91" i="6" s="1"/>
  <c r="H90" i="6"/>
  <c r="J90" i="6" s="1"/>
  <c r="H89" i="6"/>
  <c r="J89" i="6" s="1"/>
  <c r="H86" i="6"/>
  <c r="J86" i="6" s="1"/>
  <c r="H85" i="6"/>
  <c r="J85" i="6" s="1"/>
  <c r="H81" i="6"/>
  <c r="H74" i="6"/>
  <c r="J74" i="6" s="1"/>
  <c r="H73" i="6"/>
  <c r="J73" i="6" s="1"/>
  <c r="H72" i="6"/>
  <c r="J72" i="6" s="1"/>
  <c r="H71" i="6"/>
  <c r="J71" i="6" s="1"/>
  <c r="H70" i="6"/>
  <c r="J70" i="6" s="1"/>
  <c r="H69" i="6"/>
  <c r="J69" i="6" s="1"/>
  <c r="H68" i="6"/>
  <c r="J68" i="6" s="1"/>
  <c r="H64" i="6"/>
  <c r="H63" i="6"/>
  <c r="J63" i="6" s="1"/>
  <c r="H32" i="6"/>
  <c r="H31" i="6"/>
  <c r="J31" i="6" s="1"/>
  <c r="H94" i="6" l="1"/>
  <c r="H103" i="6" s="1"/>
  <c r="J81" i="6"/>
  <c r="J94" i="6" s="1"/>
  <c r="J103" i="6" s="1"/>
  <c r="H76" i="6"/>
  <c r="H102" i="6" s="1"/>
  <c r="J64" i="6"/>
  <c r="J76" i="6" s="1"/>
  <c r="J102" i="6" s="1"/>
  <c r="H34" i="6"/>
  <c r="H100" i="6" s="1"/>
  <c r="J32" i="6"/>
  <c r="J34" i="6" s="1"/>
  <c r="J100" i="6" s="1"/>
  <c r="H40" i="6" l="1"/>
  <c r="J40" i="6" s="1"/>
  <c r="H52" i="6"/>
  <c r="J52" i="6" s="1"/>
  <c r="H51" i="6"/>
  <c r="J51" i="6" s="1"/>
  <c r="H50" i="6"/>
  <c r="J50" i="6" s="1"/>
  <c r="H45" i="6"/>
  <c r="J45" i="6" s="1"/>
  <c r="H44" i="6"/>
  <c r="J44" i="6" s="1"/>
  <c r="H46" i="6"/>
  <c r="J46" i="6" s="1"/>
  <c r="H53" i="6"/>
  <c r="J53" i="6" s="1"/>
  <c r="H39" i="6"/>
  <c r="H25" i="6"/>
  <c r="J25" i="6" s="1"/>
  <c r="H24" i="6"/>
  <c r="J24" i="6" s="1"/>
  <c r="H21" i="6"/>
  <c r="J21" i="6" s="1"/>
  <c r="H18" i="6"/>
  <c r="H56" i="6"/>
  <c r="J56" i="6" s="1"/>
  <c r="H55" i="6"/>
  <c r="J55" i="6" s="1"/>
  <c r="H54" i="6"/>
  <c r="J54" i="6" s="1"/>
  <c r="J39" i="6" l="1"/>
  <c r="J58" i="6" s="1"/>
  <c r="J101" i="6" s="1"/>
  <c r="H58" i="6"/>
  <c r="H101" i="6" s="1"/>
  <c r="H27" i="6"/>
  <c r="H99" i="6" s="1"/>
  <c r="J18" i="6"/>
  <c r="J27" i="6" s="1"/>
  <c r="J99" i="6" s="1"/>
  <c r="J105" i="6" l="1"/>
  <c r="H105" i="6"/>
</calcChain>
</file>

<file path=xl/sharedStrings.xml><?xml version="1.0" encoding="utf-8"?>
<sst xmlns="http://schemas.openxmlformats.org/spreadsheetml/2006/main" count="145" uniqueCount="112">
  <si>
    <t>ml</t>
  </si>
  <si>
    <t>m²</t>
  </si>
  <si>
    <t>DÉSIGNATION DES OUVRAGES</t>
  </si>
  <si>
    <t>Ens.</t>
  </si>
  <si>
    <t>U.</t>
  </si>
  <si>
    <t>P.U.h.t.</t>
  </si>
  <si>
    <t xml:space="preserve">Total € HT </t>
  </si>
  <si>
    <t>h</t>
  </si>
  <si>
    <t xml:space="preserve">RECAPITULATION TRAVAUX </t>
  </si>
  <si>
    <t>Savoie</t>
  </si>
  <si>
    <t>Saint-Jean-de-Maurienne</t>
  </si>
  <si>
    <t>Cathédrale Saint-Jean-Baptiste (cl.M.H.)</t>
  </si>
  <si>
    <t>TOTAL RESTAURATION DÉCOR PEINT ET DORURE</t>
  </si>
  <si>
    <t>RESTAURATION INTÉRIEURE DU MUR NORD DE LA TRAVÉE EST DU CHŒUR ET DE LA RÉSERVE EUCHARISTIQUE</t>
  </si>
  <si>
    <t>Quantités MOE</t>
  </si>
  <si>
    <t>Quantités Entreprise</t>
  </si>
  <si>
    <t>Taux de TVA</t>
  </si>
  <si>
    <t>Total € TTC</t>
  </si>
  <si>
    <t>TOTAL ESTIMATION TRAVAUX LOT N°04</t>
  </si>
  <si>
    <t>DPGF</t>
  </si>
  <si>
    <t xml:space="preserve">L'énumération faite dans le présent document des matériels, fournitures et prestations nécessaires à la bonne exécution des travaux n'est pas limitative. L'entreprise devra prévoir dans son offre l'ensemble des fournitures, travaux, prestations, charges et coûts divers, éventuellement non listés dans le présent document mais nécessaires à la parfaite réalisation des ouvrages et prestations. Elle ne pourra en aucun cas formuler des demandes de plus-value ou travaux supplémentaires résultant de la réalisation de prestations indiquées dans ces documents de consultation.
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 </t>
  </si>
  <si>
    <t>RESTAURATION DÉCOR PEINT ET DORURES</t>
  </si>
  <si>
    <t>TOTAL RESTAURATION DÉCOR PEINT ET DORURES</t>
  </si>
  <si>
    <t>OUVRAGES DIVERS DE FONCTIONNEMENT DE CHANTIER</t>
  </si>
  <si>
    <t>2.1</t>
  </si>
  <si>
    <t>NETTOYAGE</t>
  </si>
  <si>
    <t>2.1.1</t>
  </si>
  <si>
    <t>. Nettoyage de fin de chantier</t>
  </si>
  <si>
    <t>2.2</t>
  </si>
  <si>
    <t>ENLÈVEMENT DES GRAVOIS</t>
  </si>
  <si>
    <t>2.2.1</t>
  </si>
  <si>
    <t>. Chargement et évacuation des gravats en centre de tri agréé</t>
  </si>
  <si>
    <t>2.3</t>
  </si>
  <si>
    <t>RÈGLEMENTAIRES</t>
  </si>
  <si>
    <t>2.3.1</t>
  </si>
  <si>
    <t>. Travaux réalisés en dépenses contrôlées</t>
  </si>
  <si>
    <t>2.3.2</t>
  </si>
  <si>
    <t>. Documents des ouvrages exécutés (rapport avec photographies avant, pendant et après restauration)</t>
  </si>
  <si>
    <t>TOTAL OUVRAGES DIVERS DE FONCTIONNEMENT DE CHANTIER</t>
  </si>
  <si>
    <t>3.1</t>
  </si>
  <si>
    <t>TRAVAUX PRÉPARATOIRES</t>
  </si>
  <si>
    <t>3.1.1</t>
  </si>
  <si>
    <t xml:space="preserve">. Nettoyage </t>
  </si>
  <si>
    <t>RESTAURATION DE LA COUCHE PICTURALE CONSERVÉE</t>
  </si>
  <si>
    <t>. Refixage et consolidation du décor ancien</t>
  </si>
  <si>
    <t xml:space="preserve">. Réintégration picturale </t>
  </si>
  <si>
    <t>. Réintégration d'éléments de dorure</t>
  </si>
  <si>
    <t>. Application d'un badigeon</t>
  </si>
  <si>
    <t>. Application d'une cire microcristalline</t>
  </si>
  <si>
    <t>Enlèvement du repeint rouge principal</t>
  </si>
  <si>
    <t>Traitement des bordures végétales</t>
  </si>
  <si>
    <t>Nettoyage des angelots et de la couronne</t>
  </si>
  <si>
    <t>Consolidation de la peinture pulvérulente</t>
  </si>
  <si>
    <t>Refixation des fragments de dorure décollés</t>
  </si>
  <si>
    <t>Stabilisation des zones fragiles</t>
  </si>
  <si>
    <t>DEGAGEMENT DE LA COUCHE PICTURALE ANCIENNE</t>
  </si>
  <si>
    <t>3.1.2</t>
  </si>
  <si>
    <t>. Définition du protocole d'intervention</t>
  </si>
  <si>
    <t>. Sondages et analyses complémentaires</t>
  </si>
  <si>
    <t>TOTAL INSTALLATIONS DE CHANTIER ET ÉCHAFAUDAGES</t>
  </si>
  <si>
    <t>INSTALLATIONS DE CHANTIER ET ÉCHAFAUDAGES</t>
  </si>
  <si>
    <t>INSTALLATIONS PARTICULIÈRES DE CHANTIER ET COMPLÉMENTS D'ÉCHAFAUDAGES</t>
  </si>
  <si>
    <t>. Installations particulières de chantier propres au présent lot</t>
  </si>
  <si>
    <t xml:space="preserve">. Compléments d'échafaudages </t>
  </si>
  <si>
    <t>SERRURERIE - MÉTALLERIE</t>
  </si>
  <si>
    <t>MANUTENTION DE LA PORTE A DEPOSER</t>
  </si>
  <si>
    <t xml:space="preserve">. Dépose / repose de la porte de la Résurrection </t>
  </si>
  <si>
    <t>. Protection de la Porte pour déplacement en atelier</t>
  </si>
  <si>
    <t>TRAVAUX DE SERRURERIE ET MÉTALLERIE</t>
  </si>
  <si>
    <t>. Restauration de la porte, du cadre métallique des éléments de fixation et verrous</t>
  </si>
  <si>
    <t>Brossage, nettoyage, dégraissage</t>
  </si>
  <si>
    <t>Consolidation des éléments fragilisés et vérification des assemblages</t>
  </si>
  <si>
    <t>Reprise des déformations éventuelles en recherche</t>
  </si>
  <si>
    <t>Stabilisation et protection</t>
  </si>
  <si>
    <t>Retouches de peinture</t>
  </si>
  <si>
    <t>Soudure et fixation de support</t>
  </si>
  <si>
    <t xml:space="preserve">Vérification des éléments de fixation et de serrurerie </t>
  </si>
  <si>
    <t>TOTAL SERRURERIE - MÉTALLERIE</t>
  </si>
  <si>
    <t>TOTAL SERRURERIE- MÉTALLERIE</t>
  </si>
  <si>
    <t>RESTAURATION BOIS SCULPTÉ</t>
  </si>
  <si>
    <t>MANUTENTION DU PANNEAU BOIS</t>
  </si>
  <si>
    <t>. Dépose / repose du panneau sculpté</t>
  </si>
  <si>
    <t>. Nettoyage et consolidation du panneau sculpté</t>
  </si>
  <si>
    <t>Nettoyage de la dorure</t>
  </si>
  <si>
    <t>Consolidation du panneau</t>
  </si>
  <si>
    <t>. Restauration du panneau sculpté de la porte de la Résurrection</t>
  </si>
  <si>
    <t>Complément des éléments cassés à la pate à bois</t>
  </si>
  <si>
    <t>Reprise et complément de dorure à la feuille d'or</t>
  </si>
  <si>
    <t>Repose du panneau sculpté sur une surface neutre non acide de type plastazote</t>
  </si>
  <si>
    <t>TOTAL RESTAURATION BOIS SCULPTÉ</t>
  </si>
  <si>
    <t>LOT N°04 : RESTAURATION DÉCOR PEINT ET DORURES - BOIS SCULPTÉ - SERRURERIE ET MÉTALLERIE</t>
  </si>
  <si>
    <t>4.1</t>
  </si>
  <si>
    <t>4.1.1</t>
  </si>
  <si>
    <t>4.1.2</t>
  </si>
  <si>
    <t>4.2</t>
  </si>
  <si>
    <t>4.2.1</t>
  </si>
  <si>
    <t>4.3</t>
  </si>
  <si>
    <t>4.3.1</t>
  </si>
  <si>
    <t>4.3.2</t>
  </si>
  <si>
    <t>4.3.3</t>
  </si>
  <si>
    <t>4.3.4</t>
  </si>
  <si>
    <t>4.3.5</t>
  </si>
  <si>
    <t>5.1</t>
  </si>
  <si>
    <t>5.1.1</t>
  </si>
  <si>
    <t>5.1.2</t>
  </si>
  <si>
    <t>5.2</t>
  </si>
  <si>
    <t>5.2.1</t>
  </si>
  <si>
    <t>6.1</t>
  </si>
  <si>
    <t>6.1.1</t>
  </si>
  <si>
    <t>6.2</t>
  </si>
  <si>
    <t>6.2.1</t>
  </si>
  <si>
    <t>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</si>
</sst>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0" x14ac:knownFonts="1">
    <font>
      <sz val="11"/>
      <color theme="1"/>
      <name val="Calibri"/>
      <family val="2"/>
      <scheme val="minor"/>
    </font>
    <font>
      <sz val="10"/>
      <name val="Arial"/>
      <family val="2"/>
    </font>
    <font>
      <b/>
      <sz val="10"/>
      <name val="Arial"/>
      <family val="2"/>
    </font>
    <font>
      <sz val="10"/>
      <color rgb="FFFF0000"/>
      <name val="Arial"/>
      <family val="2"/>
    </font>
    <font>
      <sz val="10"/>
      <color theme="1"/>
      <name val="Arial"/>
      <family val="2"/>
    </font>
    <font>
      <b/>
      <sz val="10"/>
      <color theme="1"/>
      <name val="Arial"/>
      <family val="2"/>
    </font>
    <font>
      <sz val="10"/>
      <color theme="4"/>
      <name val="Arial"/>
      <family val="2"/>
    </font>
    <font>
      <b/>
      <u/>
      <sz val="10"/>
      <color theme="1"/>
      <name val="Arial"/>
      <family val="2"/>
    </font>
    <font>
      <u/>
      <sz val="10"/>
      <name val="Arial"/>
      <family val="2"/>
    </font>
    <font>
      <i/>
      <sz val="10"/>
      <name val="Arial"/>
      <family val="2"/>
    </font>
    <font>
      <i/>
      <sz val="10"/>
      <color theme="1"/>
      <name val="Arial"/>
      <family val="2"/>
    </font>
    <font>
      <sz val="8"/>
      <name val="Arial"/>
      <family val="2"/>
    </font>
    <font>
      <sz val="8"/>
      <name val="Calibri"/>
      <family val="2"/>
      <scheme val="minor"/>
    </font>
    <font>
      <b/>
      <sz val="11"/>
      <name val="Arial"/>
      <family val="2"/>
    </font>
    <font>
      <u/>
      <sz val="10"/>
      <color theme="1"/>
      <name val="Arial"/>
      <family val="2"/>
    </font>
    <font>
      <u/>
      <sz val="11"/>
      <color theme="1"/>
      <name val="Calibri"/>
      <family val="2"/>
      <scheme val="minor"/>
    </font>
    <font>
      <sz val="11"/>
      <color rgb="FFFF0000"/>
      <name val="Calibri"/>
      <family val="2"/>
      <scheme val="minor"/>
    </font>
    <font>
      <b/>
      <u/>
      <sz val="10"/>
      <name val="Arial"/>
      <family val="2"/>
    </font>
    <font>
      <b/>
      <i/>
      <sz val="10"/>
      <color theme="1"/>
      <name val="Arial"/>
      <family val="2"/>
    </font>
    <font>
      <u/>
      <sz val="11"/>
      <color rgb="FFFF0000"/>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9" tint="0.79998168889431442"/>
        <bgColor indexed="64"/>
      </patternFill>
    </fill>
    <fill>
      <patternFill patternType="solid">
        <fgColor theme="0" tint="-0.1499984740745262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indexed="64"/>
      </bottom>
      <diagonal/>
    </border>
  </borders>
  <cellStyleXfs count="2">
    <xf numFmtId="0" fontId="0" fillId="0" borderId="0"/>
    <xf numFmtId="0" fontId="1" fillId="0" borderId="0"/>
  </cellStyleXfs>
  <cellXfs count="124">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1" applyAlignment="1">
      <alignment vertical="center"/>
    </xf>
    <xf numFmtId="0" fontId="1" fillId="0" borderId="0" xfId="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44" fontId="2" fillId="0" borderId="5" xfId="0" applyNumberFormat="1" applyFont="1" applyBorder="1" applyAlignment="1">
      <alignment horizontal="center" vertical="center"/>
    </xf>
    <xf numFmtId="44" fontId="2" fillId="0" borderId="5" xfId="0" applyNumberFormat="1" applyFont="1" applyBorder="1" applyAlignment="1">
      <alignment horizontal="center" vertical="center"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horizontal="center" vertical="center"/>
    </xf>
    <xf numFmtId="44" fontId="1" fillId="0" borderId="7" xfId="0" applyNumberFormat="1" applyFont="1" applyBorder="1" applyAlignment="1">
      <alignment vertical="center"/>
    </xf>
    <xf numFmtId="0" fontId="2" fillId="0" borderId="11" xfId="0" applyFont="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horizontal="center" vertical="center"/>
    </xf>
    <xf numFmtId="0" fontId="2" fillId="0" borderId="6" xfId="0" applyFont="1" applyBorder="1" applyAlignment="1">
      <alignment horizontal="center" vertical="center"/>
    </xf>
    <xf numFmtId="0" fontId="5" fillId="0" borderId="0" xfId="0" applyFont="1" applyAlignment="1">
      <alignment horizontal="right" vertical="center"/>
    </xf>
    <xf numFmtId="0" fontId="2" fillId="0" borderId="0" xfId="0" applyFont="1" applyAlignment="1">
      <alignment horizontal="center" vertical="center"/>
    </xf>
    <xf numFmtId="164" fontId="6" fillId="0" borderId="0" xfId="0" applyNumberFormat="1" applyFont="1" applyAlignment="1">
      <alignment horizontal="center" vertical="center"/>
    </xf>
    <xf numFmtId="44" fontId="1" fillId="0" borderId="9" xfId="0" applyNumberFormat="1" applyFont="1" applyBorder="1" applyAlignment="1">
      <alignment vertical="center"/>
    </xf>
    <xf numFmtId="0" fontId="10" fillId="0" borderId="7" xfId="0" applyFont="1" applyBorder="1" applyAlignment="1">
      <alignment vertical="center" wrapText="1"/>
    </xf>
    <xf numFmtId="0" fontId="1" fillId="0" borderId="9" xfId="0" applyFont="1" applyBorder="1" applyAlignment="1">
      <alignment vertical="center"/>
    </xf>
    <xf numFmtId="0" fontId="9" fillId="0" borderId="0" xfId="0" applyFont="1" applyAlignment="1">
      <alignment horizontal="left" vertical="center" wrapText="1"/>
    </xf>
    <xf numFmtId="0" fontId="9" fillId="0" borderId="0" xfId="0" applyFont="1" applyAlignment="1">
      <alignment vertical="center" wrapText="1"/>
    </xf>
    <xf numFmtId="3" fontId="9" fillId="0" borderId="0" xfId="0" applyNumberFormat="1" applyFont="1" applyAlignment="1">
      <alignment horizontal="left" vertical="center" wrapText="1"/>
    </xf>
    <xf numFmtId="3" fontId="11" fillId="0" borderId="7" xfId="0" applyNumberFormat="1" applyFont="1" applyBorder="1" applyAlignment="1">
      <alignment horizontal="center" vertical="center"/>
    </xf>
    <xf numFmtId="0" fontId="4" fillId="0" borderId="10" xfId="0" applyFont="1" applyBorder="1" applyAlignment="1">
      <alignment vertical="center"/>
    </xf>
    <xf numFmtId="0" fontId="2" fillId="0" borderId="0" xfId="1" applyFont="1" applyAlignment="1">
      <alignment horizontal="left" vertical="center"/>
    </xf>
    <xf numFmtId="0" fontId="2" fillId="0" borderId="0" xfId="1" applyFont="1" applyAlignment="1">
      <alignment horizontal="left" vertical="center" wrapText="1"/>
    </xf>
    <xf numFmtId="0" fontId="10" fillId="0" borderId="6" xfId="0" applyFont="1" applyBorder="1" applyAlignment="1">
      <alignment vertical="center" wrapText="1"/>
    </xf>
    <xf numFmtId="0" fontId="8" fillId="0" borderId="7" xfId="0" applyFont="1" applyBorder="1" applyAlignment="1">
      <alignment horizontal="center" vertical="center"/>
    </xf>
    <xf numFmtId="0" fontId="1" fillId="0" borderId="0" xfId="0" applyFont="1"/>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44" fontId="1" fillId="0" borderId="7" xfId="0" quotePrefix="1" applyNumberFormat="1" applyFont="1" applyBorder="1" applyAlignment="1">
      <alignment vertical="center"/>
    </xf>
    <xf numFmtId="0" fontId="4" fillId="0" borderId="9" xfId="0" applyFont="1" applyBorder="1" applyAlignment="1">
      <alignment horizontal="center" vertical="center"/>
    </xf>
    <xf numFmtId="4" fontId="2" fillId="0" borderId="5" xfId="0" applyNumberFormat="1" applyFont="1" applyBorder="1" applyAlignment="1">
      <alignment horizontal="center" vertical="center" wrapText="1"/>
    </xf>
    <xf numFmtId="3" fontId="8" fillId="0" borderId="8" xfId="0" applyNumberFormat="1" applyFont="1" applyBorder="1" applyAlignment="1">
      <alignment horizontal="left" vertical="center" wrapText="1"/>
    </xf>
    <xf numFmtId="3" fontId="8" fillId="0" borderId="6" xfId="0" applyNumberFormat="1" applyFont="1" applyBorder="1" applyAlignment="1">
      <alignment horizontal="left" vertical="center" wrapText="1"/>
    </xf>
    <xf numFmtId="3" fontId="8" fillId="0" borderId="7" xfId="1" applyNumberFormat="1" applyFont="1" applyBorder="1" applyAlignment="1">
      <alignment horizontal="center" vertical="center"/>
    </xf>
    <xf numFmtId="3" fontId="8" fillId="0" borderId="8" xfId="0" applyNumberFormat="1" applyFont="1" applyBorder="1" applyAlignment="1">
      <alignment horizontal="center" vertical="center"/>
    </xf>
    <xf numFmtId="0" fontId="8" fillId="0" borderId="8" xfId="0" applyFont="1" applyBorder="1" applyAlignment="1">
      <alignment horizontal="center" vertical="center"/>
    </xf>
    <xf numFmtId="44" fontId="8" fillId="0" borderId="7" xfId="0" applyNumberFormat="1" applyFont="1" applyBorder="1" applyAlignment="1">
      <alignment vertical="center"/>
    </xf>
    <xf numFmtId="0" fontId="15" fillId="0" borderId="0" xfId="0" applyFont="1"/>
    <xf numFmtId="0" fontId="14" fillId="0" borderId="0" xfId="0" applyFont="1" applyAlignment="1">
      <alignment vertical="center"/>
    </xf>
    <xf numFmtId="3" fontId="8" fillId="0" borderId="7" xfId="0" applyNumberFormat="1" applyFont="1" applyBorder="1" applyAlignment="1">
      <alignment horizontal="center" vertical="center"/>
    </xf>
    <xf numFmtId="44" fontId="8" fillId="0" borderId="8" xfId="0" applyNumberFormat="1" applyFont="1" applyBorder="1" applyAlignment="1">
      <alignment vertical="center"/>
    </xf>
    <xf numFmtId="3" fontId="8" fillId="0" borderId="7" xfId="0" applyNumberFormat="1" applyFont="1" applyBorder="1" applyAlignment="1">
      <alignment horizontal="left" vertical="center" wrapText="1"/>
    </xf>
    <xf numFmtId="164" fontId="1" fillId="0" borderId="0" xfId="0" applyNumberFormat="1" applyFont="1" applyAlignment="1">
      <alignment horizontal="center" vertical="center"/>
    </xf>
    <xf numFmtId="164" fontId="3" fillId="0" borderId="0" xfId="1" applyNumberFormat="1" applyFont="1" applyAlignment="1">
      <alignment horizontal="center" vertical="center"/>
    </xf>
    <xf numFmtId="164" fontId="1" fillId="0" borderId="0" xfId="1" applyNumberFormat="1" applyAlignment="1">
      <alignment horizontal="center" vertical="center"/>
    </xf>
    <xf numFmtId="164" fontId="2" fillId="0" borderId="0" xfId="1" applyNumberFormat="1" applyFont="1" applyAlignment="1">
      <alignment horizontal="center" vertical="center" wrapText="1"/>
    </xf>
    <xf numFmtId="164" fontId="2" fillId="0" borderId="0" xfId="1" applyNumberFormat="1" applyFont="1" applyAlignment="1">
      <alignment horizontal="left" vertical="center" wrapText="1"/>
    </xf>
    <xf numFmtId="164" fontId="2" fillId="0" borderId="5"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1"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164" fontId="8" fillId="0" borderId="7" xfId="0" applyNumberFormat="1" applyFont="1" applyBorder="1" applyAlignment="1">
      <alignment horizontal="center" vertical="center"/>
    </xf>
    <xf numFmtId="164" fontId="8" fillId="0" borderId="8" xfId="0" applyNumberFormat="1" applyFont="1" applyBorder="1" applyAlignment="1">
      <alignment horizontal="center" vertical="center"/>
    </xf>
    <xf numFmtId="164" fontId="4" fillId="0" borderId="0" xfId="0" applyNumberFormat="1" applyFont="1" applyAlignment="1">
      <alignment horizontal="center" vertical="center"/>
    </xf>
    <xf numFmtId="1" fontId="1" fillId="0" borderId="7" xfId="0" applyNumberFormat="1" applyFont="1" applyBorder="1" applyAlignment="1">
      <alignment horizontal="center" vertical="center"/>
    </xf>
    <xf numFmtId="1" fontId="1" fillId="0" borderId="7" xfId="1" applyNumberFormat="1" applyBorder="1" applyAlignment="1">
      <alignment horizontal="center" vertical="center"/>
    </xf>
    <xf numFmtId="0" fontId="5" fillId="0" borderId="0" xfId="0" applyFont="1" applyAlignment="1">
      <alignment horizontal="left" vertical="center"/>
    </xf>
    <xf numFmtId="44" fontId="2" fillId="0" borderId="9" xfId="0" applyNumberFormat="1" applyFont="1" applyBorder="1" applyAlignment="1">
      <alignment horizontal="center" vertical="center"/>
    </xf>
    <xf numFmtId="0" fontId="8" fillId="0" borderId="0" xfId="0" applyFont="1" applyAlignment="1">
      <alignment vertical="center"/>
    </xf>
    <xf numFmtId="0" fontId="7" fillId="0" borderId="3" xfId="0" applyFont="1" applyBorder="1" applyAlignment="1">
      <alignment horizontal="right" vertical="center" wrapText="1"/>
    </xf>
    <xf numFmtId="0" fontId="4" fillId="0" borderId="5" xfId="0" applyFont="1" applyBorder="1" applyAlignment="1">
      <alignment horizontal="center" vertical="center"/>
    </xf>
    <xf numFmtId="44" fontId="2" fillId="0" borderId="3" xfId="0" applyNumberFormat="1" applyFont="1" applyBorder="1" applyAlignment="1">
      <alignment horizontal="center" vertical="center"/>
    </xf>
    <xf numFmtId="44" fontId="2" fillId="0" borderId="0" xfId="0" applyNumberFormat="1" applyFont="1" applyAlignment="1">
      <alignment horizontal="center" vertical="center"/>
    </xf>
    <xf numFmtId="0" fontId="2" fillId="3" borderId="1" xfId="0" applyFont="1" applyFill="1" applyBorder="1" applyAlignment="1">
      <alignment horizontal="center" vertical="center"/>
    </xf>
    <xf numFmtId="0" fontId="5" fillId="3" borderId="2" xfId="0" applyFont="1" applyFill="1" applyBorder="1" applyAlignment="1">
      <alignment horizontal="right" vertical="center"/>
    </xf>
    <xf numFmtId="0" fontId="4" fillId="3" borderId="2" xfId="0" applyFont="1" applyFill="1" applyBorder="1" applyAlignment="1">
      <alignment horizontal="center" vertical="center"/>
    </xf>
    <xf numFmtId="44" fontId="13" fillId="3" borderId="3" xfId="0" applyNumberFormat="1" applyFont="1" applyFill="1" applyBorder="1" applyAlignment="1">
      <alignment horizontal="center" vertical="center"/>
    </xf>
    <xf numFmtId="44" fontId="13" fillId="0" borderId="0" xfId="0" applyNumberFormat="1" applyFont="1" applyAlignment="1">
      <alignment horizontal="center" vertical="center"/>
    </xf>
    <xf numFmtId="0" fontId="2" fillId="0" borderId="4" xfId="0" applyFont="1" applyBorder="1" applyAlignment="1">
      <alignment horizontal="center" vertical="center" wrapText="1"/>
    </xf>
    <xf numFmtId="164" fontId="4" fillId="0" borderId="5" xfId="0" applyNumberFormat="1" applyFont="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164" fontId="5" fillId="4" borderId="2" xfId="0" applyNumberFormat="1" applyFont="1" applyFill="1" applyBorder="1" applyAlignment="1">
      <alignment horizontal="left" vertical="center"/>
    </xf>
    <xf numFmtId="0" fontId="5" fillId="4" borderId="3" xfId="0" applyFont="1" applyFill="1" applyBorder="1" applyAlignment="1">
      <alignment horizontal="left" vertical="center"/>
    </xf>
    <xf numFmtId="3" fontId="8" fillId="0" borderId="12" xfId="1" applyNumberFormat="1" applyFont="1" applyBorder="1" applyAlignment="1">
      <alignment horizontal="center" vertical="center"/>
    </xf>
    <xf numFmtId="3" fontId="8" fillId="0" borderId="13" xfId="0" applyNumberFormat="1" applyFont="1" applyBorder="1" applyAlignment="1">
      <alignment horizontal="left" vertical="center" wrapText="1"/>
    </xf>
    <xf numFmtId="0" fontId="4" fillId="0" borderId="12" xfId="0" applyFont="1" applyBorder="1" applyAlignment="1">
      <alignment horizontal="center" vertical="center"/>
    </xf>
    <xf numFmtId="164" fontId="4" fillId="0" borderId="12" xfId="0" applyNumberFormat="1" applyFont="1" applyBorder="1" applyAlignment="1">
      <alignment horizontal="center" vertical="center"/>
    </xf>
    <xf numFmtId="0" fontId="4" fillId="0" borderId="14" xfId="0" applyFont="1" applyBorder="1" applyAlignment="1">
      <alignment horizontal="center" vertical="center"/>
    </xf>
    <xf numFmtId="44" fontId="2" fillId="0" borderId="14" xfId="0" applyNumberFormat="1" applyFont="1" applyBorder="1" applyAlignment="1">
      <alignment horizontal="center" vertical="center"/>
    </xf>
    <xf numFmtId="44" fontId="1" fillId="0" borderId="12" xfId="0" applyNumberFormat="1" applyFont="1" applyBorder="1" applyAlignment="1">
      <alignment vertical="center"/>
    </xf>
    <xf numFmtId="0" fontId="9" fillId="0" borderId="9" xfId="0" applyFont="1" applyBorder="1" applyAlignment="1">
      <alignment vertical="center" wrapText="1"/>
    </xf>
    <xf numFmtId="0" fontId="1" fillId="0" borderId="7" xfId="0" applyFont="1" applyBorder="1" applyAlignment="1">
      <alignment vertical="center"/>
    </xf>
    <xf numFmtId="3" fontId="2" fillId="0" borderId="5" xfId="1" applyNumberFormat="1" applyFont="1" applyBorder="1" applyAlignment="1">
      <alignment horizontal="right" vertical="center"/>
    </xf>
    <xf numFmtId="0" fontId="5" fillId="0" borderId="2" xfId="0" applyFont="1" applyBorder="1" applyAlignment="1">
      <alignment horizontal="right" vertical="center" wrapText="1"/>
    </xf>
    <xf numFmtId="164" fontId="4" fillId="0" borderId="2" xfId="0" applyNumberFormat="1" applyFont="1" applyBorder="1" applyAlignment="1">
      <alignment horizontal="center" vertical="center"/>
    </xf>
    <xf numFmtId="0" fontId="2" fillId="0" borderId="15" xfId="0" applyFont="1" applyBorder="1" applyAlignment="1">
      <alignment horizontal="center" vertical="center" wrapText="1"/>
    </xf>
    <xf numFmtId="3" fontId="9" fillId="0" borderId="0" xfId="0" applyNumberFormat="1" applyFont="1" applyAlignment="1">
      <alignment horizontal="right" vertical="center" wrapText="1"/>
    </xf>
    <xf numFmtId="1" fontId="4" fillId="0" borderId="7" xfId="0" applyNumberFormat="1" applyFont="1" applyBorder="1" applyAlignment="1">
      <alignment horizontal="center" vertical="center"/>
    </xf>
    <xf numFmtId="0" fontId="5" fillId="0" borderId="0" xfId="0" applyFont="1" applyAlignment="1">
      <alignment horizontal="right" vertical="center" wrapText="1"/>
    </xf>
    <xf numFmtId="0" fontId="16" fillId="0" borderId="0" xfId="0" applyFont="1"/>
    <xf numFmtId="0" fontId="8" fillId="0" borderId="8" xfId="0" applyFont="1" applyBorder="1" applyAlignment="1">
      <alignment horizontal="left" vertical="center"/>
    </xf>
    <xf numFmtId="0" fontId="8" fillId="0" borderId="8" xfId="0" applyFont="1" applyBorder="1" applyAlignment="1">
      <alignment vertical="center"/>
    </xf>
    <xf numFmtId="3" fontId="9" fillId="0" borderId="7" xfId="0" applyNumberFormat="1" applyFont="1" applyBorder="1" applyAlignment="1">
      <alignment horizontal="left" vertical="center"/>
    </xf>
    <xf numFmtId="0" fontId="8" fillId="0" borderId="7" xfId="0" applyFont="1" applyBorder="1" applyAlignment="1">
      <alignment horizontal="left" vertical="center"/>
    </xf>
    <xf numFmtId="3" fontId="9" fillId="0" borderId="7" xfId="0" applyNumberFormat="1" applyFont="1" applyBorder="1" applyAlignment="1">
      <alignment horizontal="left" vertical="center" wrapText="1"/>
    </xf>
    <xf numFmtId="0" fontId="14" fillId="0" borderId="7" xfId="0" applyFont="1" applyBorder="1" applyAlignment="1">
      <alignment horizontal="center" vertical="center"/>
    </xf>
    <xf numFmtId="1" fontId="14" fillId="0" borderId="7" xfId="0" applyNumberFormat="1" applyFont="1" applyBorder="1" applyAlignment="1">
      <alignment horizontal="center" vertical="center"/>
    </xf>
    <xf numFmtId="0" fontId="14" fillId="0" borderId="9" xfId="0" applyFont="1" applyBorder="1" applyAlignment="1">
      <alignment horizontal="center" vertical="center"/>
    </xf>
    <xf numFmtId="44" fontId="17" fillId="0" borderId="9" xfId="0" applyNumberFormat="1" applyFont="1" applyBorder="1" applyAlignment="1">
      <alignment horizontal="center" vertical="center"/>
    </xf>
    <xf numFmtId="0" fontId="17" fillId="0" borderId="0" xfId="0" applyFont="1" applyAlignment="1">
      <alignment horizontal="center" vertical="center"/>
    </xf>
    <xf numFmtId="3" fontId="9" fillId="0" borderId="7" xfId="0" applyNumberFormat="1" applyFont="1" applyBorder="1" applyAlignment="1">
      <alignment horizontal="right" vertical="center"/>
    </xf>
    <xf numFmtId="0" fontId="18" fillId="0" borderId="0" xfId="0" applyFont="1" applyAlignment="1">
      <alignment horizontal="left" vertical="center"/>
    </xf>
    <xf numFmtId="1" fontId="2" fillId="0" borderId="4" xfId="0" applyNumberFormat="1" applyFont="1" applyBorder="1" applyAlignment="1">
      <alignment horizontal="center" vertical="center" wrapText="1"/>
    </xf>
    <xf numFmtId="0" fontId="3" fillId="0" borderId="0" xfId="0" applyFont="1" applyAlignment="1">
      <alignment vertical="center"/>
    </xf>
    <xf numFmtId="1" fontId="8" fillId="0" borderId="7" xfId="0" applyNumberFormat="1" applyFont="1" applyBorder="1" applyAlignment="1">
      <alignment horizontal="center" vertical="center"/>
    </xf>
    <xf numFmtId="0" fontId="19" fillId="0" borderId="0" xfId="0" applyFont="1"/>
    <xf numFmtId="0" fontId="2" fillId="0" borderId="0" xfId="0" applyFont="1" applyAlignment="1">
      <alignment horizontal="center" vertical="center"/>
    </xf>
    <xf numFmtId="0" fontId="2" fillId="3" borderId="0" xfId="0" applyFont="1" applyFill="1" applyAlignment="1">
      <alignment horizontal="center" vertical="center"/>
    </xf>
    <xf numFmtId="0" fontId="4"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Medium9"/>
  <colors>
    <mruColors>
      <color rgb="FFFFFF99"/>
      <color rgb="FF00CCFF"/>
      <color rgb="FFE65CA4"/>
      <color rgb="FFEA7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B42A-989D-4C1B-B7F7-CBFD296E8285}">
  <sheetPr>
    <tabColor theme="9" tint="0.59999389629810485"/>
    <pageSetUpPr fitToPage="1"/>
  </sheetPr>
  <dimension ref="B1:N122"/>
  <sheetViews>
    <sheetView tabSelected="1" zoomScaleNormal="100" zoomScaleSheetLayoutView="85" workbookViewId="0">
      <selection activeCell="L11" sqref="L11"/>
    </sheetView>
  </sheetViews>
  <sheetFormatPr baseColWidth="10" defaultColWidth="11.42578125" defaultRowHeight="15" x14ac:dyDescent="0.25"/>
  <cols>
    <col min="1" max="1" width="8.28515625" style="7" customWidth="1"/>
    <col min="2" max="2" width="8.28515625" style="8" customWidth="1"/>
    <col min="3" max="3" width="86.140625" style="7" bestFit="1" customWidth="1"/>
    <col min="4" max="4" width="6.7109375" style="8" customWidth="1"/>
    <col min="5" max="5" width="10.28515625" style="66" customWidth="1"/>
    <col min="6" max="6" width="10.28515625" style="8" customWidth="1"/>
    <col min="7" max="7" width="13.140625" style="7" bestFit="1" customWidth="1"/>
    <col min="8" max="9" width="13.140625" style="7" customWidth="1"/>
    <col min="10" max="10" width="17.7109375" style="7" customWidth="1"/>
    <col min="11" max="11" width="4.7109375" customWidth="1"/>
    <col min="12" max="13" width="4.28515625" style="7" customWidth="1"/>
    <col min="14" max="14" width="4.28515625" customWidth="1"/>
    <col min="15" max="41" width="4.28515625" style="7" customWidth="1"/>
    <col min="42" max="16384" width="11.42578125" style="7"/>
  </cols>
  <sheetData>
    <row r="1" spans="2:12" s="2" customFormat="1" ht="23.25" customHeight="1" x14ac:dyDescent="0.25">
      <c r="B1" s="1"/>
      <c r="D1" s="1"/>
      <c r="E1" s="55"/>
      <c r="F1" s="1"/>
    </row>
    <row r="2" spans="2:12" s="3" customFormat="1" ht="12.75" x14ac:dyDescent="0.25">
      <c r="B2" s="33" t="s">
        <v>9</v>
      </c>
      <c r="D2" s="4"/>
      <c r="E2" s="56"/>
      <c r="F2" s="4"/>
    </row>
    <row r="3" spans="2:12" s="3" customFormat="1" ht="12.75" x14ac:dyDescent="0.25">
      <c r="B3" s="33" t="s">
        <v>10</v>
      </c>
      <c r="D3" s="4"/>
      <c r="E3" s="57"/>
      <c r="F3" s="4"/>
    </row>
    <row r="4" spans="2:12" s="3" customFormat="1" ht="12.75" x14ac:dyDescent="0.25">
      <c r="B4" s="33" t="s">
        <v>11</v>
      </c>
      <c r="D4" s="5"/>
      <c r="E4" s="58"/>
      <c r="F4" s="5"/>
    </row>
    <row r="5" spans="2:12" s="3" customFormat="1" ht="4.9000000000000004" customHeight="1" x14ac:dyDescent="0.25">
      <c r="B5" s="33"/>
      <c r="D5" s="5"/>
      <c r="E5" s="58"/>
      <c r="F5" s="5"/>
    </row>
    <row r="6" spans="2:12" s="3" customFormat="1" ht="42" customHeight="1" x14ac:dyDescent="0.25">
      <c r="B6" s="33" t="s">
        <v>13</v>
      </c>
      <c r="C6" s="34"/>
      <c r="D6" s="34"/>
      <c r="E6" s="59"/>
      <c r="F6" s="34"/>
      <c r="G6" s="34"/>
      <c r="H6" s="34"/>
      <c r="I6" s="34"/>
      <c r="J6" s="34"/>
      <c r="L6" s="34"/>
    </row>
    <row r="7" spans="2:12" s="3" customFormat="1" ht="15.75" customHeight="1" x14ac:dyDescent="0.25">
      <c r="B7" s="33"/>
      <c r="C7" s="34"/>
      <c r="D7" s="34"/>
      <c r="E7" s="34"/>
      <c r="F7" s="34"/>
      <c r="G7" s="34"/>
      <c r="H7" s="34"/>
      <c r="I7" s="34"/>
      <c r="J7" s="34"/>
      <c r="L7" s="34"/>
    </row>
    <row r="8" spans="2:12" s="2" customFormat="1" ht="15.75" customHeight="1" x14ac:dyDescent="0.25">
      <c r="B8" s="121" t="s">
        <v>19</v>
      </c>
      <c r="C8" s="121"/>
      <c r="D8" s="121"/>
      <c r="E8" s="121"/>
      <c r="F8" s="121"/>
      <c r="G8" s="121"/>
      <c r="H8" s="121"/>
      <c r="I8" s="121"/>
      <c r="J8" s="121"/>
    </row>
    <row r="9" spans="2:12" s="37" customFormat="1" ht="20.100000000000001" customHeight="1" x14ac:dyDescent="0.2">
      <c r="B9" s="122" t="s">
        <v>90</v>
      </c>
      <c r="C9" s="122"/>
      <c r="D9" s="122"/>
      <c r="E9" s="122"/>
      <c r="F9" s="122"/>
      <c r="G9" s="122"/>
      <c r="H9" s="122"/>
      <c r="I9" s="122"/>
      <c r="J9" s="122"/>
    </row>
    <row r="10" spans="2:12" s="37" customFormat="1" ht="20.100000000000001" customHeight="1" x14ac:dyDescent="0.2">
      <c r="B10" s="23"/>
      <c r="C10" s="23"/>
      <c r="D10" s="23"/>
      <c r="E10" s="23"/>
      <c r="F10" s="23"/>
      <c r="G10" s="23"/>
      <c r="H10" s="23"/>
      <c r="I10" s="23"/>
      <c r="J10" s="23"/>
    </row>
    <row r="11" spans="2:12" s="2" customFormat="1" ht="73.5" customHeight="1" x14ac:dyDescent="0.25">
      <c r="B11" s="123" t="s">
        <v>20</v>
      </c>
      <c r="C11" s="123"/>
      <c r="D11" s="123"/>
      <c r="E11" s="123"/>
      <c r="F11" s="123"/>
      <c r="G11" s="123"/>
      <c r="H11" s="123"/>
      <c r="I11" s="123"/>
      <c r="J11" s="123"/>
    </row>
    <row r="12" spans="2:12" s="2" customFormat="1" ht="13.5" thickBot="1" x14ac:dyDescent="0.3">
      <c r="B12" s="6"/>
      <c r="C12" s="7"/>
      <c r="D12" s="8"/>
      <c r="E12" s="24"/>
      <c r="F12" s="8"/>
    </row>
    <row r="13" spans="2:12" s="2" customFormat="1" ht="36" customHeight="1" thickBot="1" x14ac:dyDescent="0.3">
      <c r="B13" s="9"/>
      <c r="C13" s="10" t="s">
        <v>2</v>
      </c>
      <c r="D13" s="43" t="s">
        <v>4</v>
      </c>
      <c r="E13" s="60" t="s">
        <v>14</v>
      </c>
      <c r="F13" s="43" t="s">
        <v>15</v>
      </c>
      <c r="G13" s="11" t="s">
        <v>5</v>
      </c>
      <c r="H13" s="12" t="s">
        <v>6</v>
      </c>
      <c r="I13" s="10" t="s">
        <v>16</v>
      </c>
      <c r="J13" s="10" t="s">
        <v>17</v>
      </c>
      <c r="L13" s="23"/>
    </row>
    <row r="14" spans="2:12" s="2" customFormat="1" ht="5.0999999999999996" customHeight="1" thickBot="1" x14ac:dyDescent="0.3">
      <c r="B14" s="81"/>
      <c r="C14" s="13"/>
      <c r="D14" s="14"/>
      <c r="E14" s="14"/>
      <c r="F14" s="14"/>
    </row>
    <row r="15" spans="2:12" s="2" customFormat="1" ht="15.95" customHeight="1" thickBot="1" x14ac:dyDescent="0.3">
      <c r="B15" s="83">
        <v>2</v>
      </c>
      <c r="C15" s="84" t="s">
        <v>23</v>
      </c>
      <c r="D15" s="85"/>
      <c r="E15" s="86"/>
      <c r="F15" s="85"/>
      <c r="G15" s="85"/>
      <c r="H15" s="85"/>
      <c r="I15" s="85"/>
      <c r="J15" s="87"/>
      <c r="L15" s="69"/>
    </row>
    <row r="16" spans="2:12" s="2" customFormat="1" ht="5.0999999999999996" customHeight="1" x14ac:dyDescent="0.25">
      <c r="B16" s="81"/>
      <c r="C16" s="13"/>
      <c r="D16" s="14"/>
      <c r="E16" s="14"/>
      <c r="F16" s="14"/>
    </row>
    <row r="17" spans="2:12" ht="20.100000000000001" customHeight="1" x14ac:dyDescent="0.25">
      <c r="B17" s="88" t="s">
        <v>24</v>
      </c>
      <c r="C17" s="89" t="s">
        <v>25</v>
      </c>
      <c r="D17" s="90"/>
      <c r="E17" s="91"/>
      <c r="F17" s="92"/>
      <c r="G17" s="93"/>
      <c r="H17" s="94"/>
      <c r="I17" s="94"/>
      <c r="J17" s="94"/>
      <c r="L17" s="23"/>
    </row>
    <row r="18" spans="2:12" s="2" customFormat="1" ht="15.75" customHeight="1" x14ac:dyDescent="0.25">
      <c r="B18" s="31" t="s">
        <v>26</v>
      </c>
      <c r="C18" s="95" t="s">
        <v>27</v>
      </c>
      <c r="D18" s="16" t="s">
        <v>3</v>
      </c>
      <c r="E18" s="68">
        <v>1</v>
      </c>
      <c r="F18" s="16"/>
      <c r="G18" s="96"/>
      <c r="H18" s="17">
        <f>F18*G18</f>
        <v>0</v>
      </c>
      <c r="I18" s="96"/>
      <c r="J18" s="17">
        <f>H18*I18</f>
        <v>0</v>
      </c>
    </row>
    <row r="19" spans="2:12" s="2" customFormat="1" ht="6" customHeight="1" x14ac:dyDescent="0.25">
      <c r="B19" s="16"/>
      <c r="C19" s="26"/>
      <c r="D19" s="15"/>
      <c r="E19" s="63"/>
      <c r="F19" s="42"/>
      <c r="G19" s="25"/>
      <c r="H19" s="17"/>
      <c r="I19" s="17"/>
      <c r="J19" s="17"/>
    </row>
    <row r="20" spans="2:12" ht="20.100000000000001" customHeight="1" x14ac:dyDescent="0.25">
      <c r="B20" s="46" t="s">
        <v>28</v>
      </c>
      <c r="C20" s="45" t="s">
        <v>29</v>
      </c>
      <c r="D20" s="15"/>
      <c r="E20" s="63"/>
      <c r="F20" s="42"/>
      <c r="G20" s="70"/>
      <c r="H20" s="17"/>
      <c r="I20" s="17"/>
      <c r="J20" s="17"/>
      <c r="L20" s="23"/>
    </row>
    <row r="21" spans="2:12" ht="15.75" customHeight="1" x14ac:dyDescent="0.25">
      <c r="B21" s="31" t="s">
        <v>30</v>
      </c>
      <c r="C21" s="29" t="s">
        <v>31</v>
      </c>
      <c r="D21" s="16" t="s">
        <v>3</v>
      </c>
      <c r="E21" s="68">
        <v>1</v>
      </c>
      <c r="F21" s="16"/>
      <c r="G21" s="17"/>
      <c r="H21" s="17">
        <f t="shared" ref="H21" si="0">F21*G21</f>
        <v>0</v>
      </c>
      <c r="I21" s="17"/>
      <c r="J21" s="17">
        <f t="shared" ref="J21" si="1">H21*I21</f>
        <v>0</v>
      </c>
      <c r="L21" s="2"/>
    </row>
    <row r="22" spans="2:12" s="2" customFormat="1" ht="6" customHeight="1" x14ac:dyDescent="0.25">
      <c r="B22" s="16"/>
      <c r="C22" s="26"/>
      <c r="D22" s="15"/>
      <c r="E22" s="63"/>
      <c r="F22" s="42"/>
      <c r="G22" s="25"/>
      <c r="H22" s="17"/>
      <c r="I22" s="17"/>
      <c r="J22" s="17"/>
    </row>
    <row r="23" spans="2:12" ht="20.100000000000001" customHeight="1" x14ac:dyDescent="0.25">
      <c r="B23" s="46" t="s">
        <v>32</v>
      </c>
      <c r="C23" s="45" t="s">
        <v>33</v>
      </c>
      <c r="D23" s="15"/>
      <c r="E23" s="63"/>
      <c r="F23" s="42"/>
      <c r="G23" s="70"/>
      <c r="H23" s="17"/>
      <c r="I23" s="17"/>
      <c r="J23" s="17"/>
      <c r="L23" s="23"/>
    </row>
    <row r="24" spans="2:12" ht="15.75" customHeight="1" x14ac:dyDescent="0.25">
      <c r="B24" s="31" t="s">
        <v>34</v>
      </c>
      <c r="C24" s="28" t="s">
        <v>35</v>
      </c>
      <c r="D24" s="15" t="s">
        <v>7</v>
      </c>
      <c r="E24" s="102">
        <v>33</v>
      </c>
      <c r="F24" s="15"/>
      <c r="G24" s="17"/>
      <c r="H24" s="17">
        <f t="shared" ref="H24:H25" si="2">F24*G24</f>
        <v>0</v>
      </c>
      <c r="I24" s="17"/>
      <c r="J24" s="17">
        <f t="shared" ref="J24:J25" si="3">H24*I24</f>
        <v>0</v>
      </c>
      <c r="L24" s="2"/>
    </row>
    <row r="25" spans="2:12" ht="18" customHeight="1" x14ac:dyDescent="0.25">
      <c r="B25" s="31" t="s">
        <v>36</v>
      </c>
      <c r="C25" s="29" t="s">
        <v>37</v>
      </c>
      <c r="D25" s="16" t="s">
        <v>3</v>
      </c>
      <c r="E25" s="68">
        <v>1</v>
      </c>
      <c r="F25" s="16"/>
      <c r="G25" s="17"/>
      <c r="H25" s="17">
        <f t="shared" si="2"/>
        <v>0</v>
      </c>
      <c r="I25" s="17"/>
      <c r="J25" s="17">
        <f t="shared" si="3"/>
        <v>0</v>
      </c>
      <c r="L25" s="2"/>
    </row>
    <row r="26" spans="2:12" s="2" customFormat="1" ht="6" customHeight="1" thickBot="1" x14ac:dyDescent="0.3">
      <c r="B26" s="16"/>
      <c r="C26" s="45"/>
      <c r="D26" s="15"/>
      <c r="E26" s="63"/>
      <c r="F26" s="42"/>
      <c r="G26" s="25"/>
      <c r="H26" s="17"/>
      <c r="I26" s="17"/>
      <c r="J26" s="17"/>
    </row>
    <row r="27" spans="2:12" ht="18" customHeight="1" thickBot="1" x14ac:dyDescent="0.3">
      <c r="B27" s="97"/>
      <c r="C27" s="98" t="s">
        <v>38</v>
      </c>
      <c r="D27" s="73"/>
      <c r="E27" s="99"/>
      <c r="F27" s="73"/>
      <c r="G27" s="11"/>
      <c r="H27" s="11">
        <f>SUM(H17:H25)</f>
        <v>0</v>
      </c>
      <c r="I27" s="11"/>
      <c r="J27" s="11">
        <f>SUM(J17:J25)</f>
        <v>0</v>
      </c>
      <c r="L27" s="23"/>
    </row>
    <row r="28" spans="2:12" s="2" customFormat="1" ht="5.0999999999999996" customHeight="1" thickBot="1" x14ac:dyDescent="0.3">
      <c r="B28" s="100"/>
      <c r="C28" s="13"/>
      <c r="D28" s="14"/>
      <c r="E28" s="61"/>
      <c r="F28" s="14"/>
    </row>
    <row r="29" spans="2:12" s="2" customFormat="1" ht="15.95" customHeight="1" thickBot="1" x14ac:dyDescent="0.3">
      <c r="B29" s="83">
        <v>3</v>
      </c>
      <c r="C29" s="84" t="s">
        <v>60</v>
      </c>
      <c r="D29" s="85"/>
      <c r="E29" s="86"/>
      <c r="F29" s="85"/>
      <c r="G29" s="85"/>
      <c r="H29" s="85"/>
      <c r="I29" s="85"/>
      <c r="J29" s="87"/>
      <c r="L29" s="69"/>
    </row>
    <row r="30" spans="2:12" ht="20.100000000000001" customHeight="1" x14ac:dyDescent="0.25">
      <c r="B30" s="46" t="s">
        <v>39</v>
      </c>
      <c r="C30" s="45" t="s">
        <v>61</v>
      </c>
      <c r="D30" s="15"/>
      <c r="E30" s="63"/>
      <c r="F30" s="42"/>
      <c r="G30" s="70"/>
      <c r="H30" s="17"/>
      <c r="I30" s="17"/>
      <c r="J30" s="17"/>
      <c r="L30" s="23"/>
    </row>
    <row r="31" spans="2:12" s="2" customFormat="1" ht="15.75" customHeight="1" x14ac:dyDescent="0.25">
      <c r="B31" s="31" t="s">
        <v>41</v>
      </c>
      <c r="C31" s="95" t="s">
        <v>62</v>
      </c>
      <c r="D31" s="16" t="s">
        <v>3</v>
      </c>
      <c r="E31" s="68">
        <v>1</v>
      </c>
      <c r="F31" s="16"/>
      <c r="G31" s="96"/>
      <c r="H31" s="17">
        <f>F31*G31</f>
        <v>0</v>
      </c>
      <c r="I31" s="96"/>
      <c r="J31" s="17">
        <f>H31*I31</f>
        <v>0</v>
      </c>
    </row>
    <row r="32" spans="2:12" s="2" customFormat="1" ht="15.75" customHeight="1" x14ac:dyDescent="0.25">
      <c r="B32" s="31" t="s">
        <v>56</v>
      </c>
      <c r="C32" s="95" t="s">
        <v>63</v>
      </c>
      <c r="D32" s="16" t="s">
        <v>3</v>
      </c>
      <c r="E32" s="68">
        <v>1</v>
      </c>
      <c r="F32" s="16"/>
      <c r="G32" s="96"/>
      <c r="H32" s="17">
        <f>F32*G32</f>
        <v>0</v>
      </c>
      <c r="I32" s="96"/>
      <c r="J32" s="17">
        <f>H32*I32</f>
        <v>0</v>
      </c>
    </row>
    <row r="33" spans="2:14" s="2" customFormat="1" ht="6" customHeight="1" thickBot="1" x14ac:dyDescent="0.3">
      <c r="B33" s="16"/>
      <c r="C33" s="45"/>
      <c r="D33" s="15"/>
      <c r="E33" s="63"/>
      <c r="F33" s="42"/>
      <c r="G33" s="25"/>
      <c r="H33" s="17"/>
      <c r="I33" s="17"/>
      <c r="J33" s="17"/>
    </row>
    <row r="34" spans="2:14" ht="18" customHeight="1" thickBot="1" x14ac:dyDescent="0.3">
      <c r="B34" s="97"/>
      <c r="C34" s="98" t="s">
        <v>59</v>
      </c>
      <c r="D34" s="73"/>
      <c r="E34" s="99"/>
      <c r="F34" s="73"/>
      <c r="G34" s="11"/>
      <c r="H34" s="11">
        <f>SUM(H30:H32)</f>
        <v>0</v>
      </c>
      <c r="I34" s="11"/>
      <c r="J34" s="11">
        <f>SUM(J30:J32)</f>
        <v>0</v>
      </c>
      <c r="L34" s="23"/>
    </row>
    <row r="35" spans="2:14" s="2" customFormat="1" ht="5.0999999999999996" customHeight="1" thickBot="1" x14ac:dyDescent="0.3">
      <c r="B35" s="100"/>
      <c r="C35" s="13"/>
      <c r="D35" s="14"/>
      <c r="E35" s="61"/>
      <c r="F35" s="14"/>
    </row>
    <row r="36" spans="2:14" s="2" customFormat="1" ht="15.95" customHeight="1" thickBot="1" x14ac:dyDescent="0.3">
      <c r="B36" s="83">
        <v>4</v>
      </c>
      <c r="C36" s="84" t="s">
        <v>21</v>
      </c>
      <c r="D36" s="85"/>
      <c r="E36" s="86"/>
      <c r="F36" s="85"/>
      <c r="G36" s="85"/>
      <c r="H36" s="85"/>
      <c r="I36" s="85"/>
      <c r="J36" s="87"/>
      <c r="L36" s="69"/>
    </row>
    <row r="37" spans="2:14" s="2" customFormat="1" ht="5.0999999999999996" customHeight="1" thickBot="1" x14ac:dyDescent="0.3">
      <c r="B37" s="81"/>
      <c r="C37" s="13"/>
      <c r="D37" s="14"/>
      <c r="E37" s="14"/>
      <c r="F37" s="14"/>
    </row>
    <row r="38" spans="2:14" s="51" customFormat="1" ht="20.100000000000001" customHeight="1" x14ac:dyDescent="0.25">
      <c r="B38" s="47" t="s">
        <v>91</v>
      </c>
      <c r="C38" s="44" t="s">
        <v>40</v>
      </c>
      <c r="D38" s="48"/>
      <c r="E38" s="65"/>
      <c r="F38" s="48"/>
      <c r="G38" s="53"/>
      <c r="H38" s="53"/>
      <c r="I38" s="53"/>
      <c r="J38" s="53"/>
      <c r="K38" s="50"/>
      <c r="L38" s="71"/>
      <c r="N38" s="50"/>
    </row>
    <row r="39" spans="2:14" ht="15.75" customHeight="1" x14ac:dyDescent="0.25">
      <c r="B39" s="31" t="s">
        <v>92</v>
      </c>
      <c r="C39" s="30" t="s">
        <v>58</v>
      </c>
      <c r="D39" s="15" t="s">
        <v>3</v>
      </c>
      <c r="E39" s="67">
        <v>1</v>
      </c>
      <c r="F39" s="15"/>
      <c r="G39" s="17"/>
      <c r="H39" s="17">
        <f t="shared" ref="H39" si="4">F39*G39</f>
        <v>0</v>
      </c>
      <c r="I39" s="17"/>
      <c r="J39" s="17">
        <f t="shared" ref="J39" si="5">H39*I39</f>
        <v>0</v>
      </c>
      <c r="L39" s="2"/>
    </row>
    <row r="40" spans="2:14" ht="15.75" customHeight="1" x14ac:dyDescent="0.25">
      <c r="B40" s="31" t="s">
        <v>93</v>
      </c>
      <c r="C40" s="30" t="s">
        <v>57</v>
      </c>
      <c r="D40" s="15" t="s">
        <v>3</v>
      </c>
      <c r="E40" s="67">
        <v>1</v>
      </c>
      <c r="F40" s="15"/>
      <c r="G40" s="17"/>
      <c r="H40" s="17">
        <f t="shared" ref="H40" si="6">F40*G40</f>
        <v>0</v>
      </c>
      <c r="I40" s="17"/>
      <c r="J40" s="17">
        <f t="shared" ref="J40" si="7">H40*I40</f>
        <v>0</v>
      </c>
      <c r="L40" s="2"/>
    </row>
    <row r="41" spans="2:14" s="2" customFormat="1" ht="6" customHeight="1" x14ac:dyDescent="0.25">
      <c r="B41" s="16"/>
      <c r="C41" s="26"/>
      <c r="D41" s="15"/>
      <c r="E41" s="63"/>
      <c r="F41" s="42"/>
      <c r="G41" s="25"/>
      <c r="H41" s="17"/>
      <c r="I41" s="17"/>
      <c r="J41" s="17"/>
    </row>
    <row r="42" spans="2:14" s="51" customFormat="1" ht="18" customHeight="1" x14ac:dyDescent="0.25">
      <c r="B42" s="52" t="s">
        <v>94</v>
      </c>
      <c r="C42" s="54" t="s">
        <v>55</v>
      </c>
      <c r="D42" s="36"/>
      <c r="E42" s="64"/>
      <c r="F42" s="36"/>
      <c r="G42" s="49"/>
      <c r="H42" s="49"/>
      <c r="I42" s="49"/>
      <c r="J42" s="49"/>
      <c r="K42" s="50"/>
      <c r="L42" s="71"/>
      <c r="N42" s="50"/>
    </row>
    <row r="43" spans="2:14" ht="15" customHeight="1" x14ac:dyDescent="0.25">
      <c r="B43" s="31" t="s">
        <v>95</v>
      </c>
      <c r="C43" s="30" t="s">
        <v>42</v>
      </c>
      <c r="D43" s="15"/>
      <c r="E43" s="62"/>
      <c r="F43" s="15"/>
      <c r="G43" s="17"/>
      <c r="H43" s="17"/>
      <c r="I43" s="17"/>
      <c r="J43" s="17"/>
      <c r="L43" s="2"/>
    </row>
    <row r="44" spans="2:14" ht="15" customHeight="1" x14ac:dyDescent="0.25">
      <c r="B44" s="31"/>
      <c r="C44" s="101" t="s">
        <v>49</v>
      </c>
      <c r="D44" s="15" t="s">
        <v>1</v>
      </c>
      <c r="E44" s="62">
        <v>28</v>
      </c>
      <c r="F44" s="15"/>
      <c r="G44" s="17"/>
      <c r="H44" s="17">
        <f>F44*G44</f>
        <v>0</v>
      </c>
      <c r="I44" s="17"/>
      <c r="J44" s="17">
        <f>H44*I44</f>
        <v>0</v>
      </c>
      <c r="L44" s="2"/>
    </row>
    <row r="45" spans="2:14" ht="15" customHeight="1" x14ac:dyDescent="0.25">
      <c r="B45" s="31"/>
      <c r="C45" s="101" t="s">
        <v>50</v>
      </c>
      <c r="D45" s="15" t="s">
        <v>1</v>
      </c>
      <c r="E45" s="62">
        <v>1.4</v>
      </c>
      <c r="F45" s="15"/>
      <c r="G45" s="17"/>
      <c r="H45" s="17">
        <f>F45*G45</f>
        <v>0</v>
      </c>
      <c r="I45" s="17"/>
      <c r="J45" s="17">
        <f>H45*I45</f>
        <v>0</v>
      </c>
      <c r="L45" s="2"/>
    </row>
    <row r="46" spans="2:14" ht="15" customHeight="1" x14ac:dyDescent="0.25">
      <c r="B46" s="31"/>
      <c r="C46" s="101" t="s">
        <v>51</v>
      </c>
      <c r="D46" s="15" t="s">
        <v>1</v>
      </c>
      <c r="E46" s="62">
        <v>3.8</v>
      </c>
      <c r="F46" s="15"/>
      <c r="G46" s="17"/>
      <c r="H46" s="17">
        <f>F46*G46</f>
        <v>0</v>
      </c>
      <c r="I46" s="17"/>
      <c r="J46" s="17">
        <f>H46*I46</f>
        <v>0</v>
      </c>
      <c r="L46" s="2"/>
    </row>
    <row r="47" spans="2:14" s="2" customFormat="1" ht="6" customHeight="1" x14ac:dyDescent="0.25">
      <c r="B47" s="16"/>
      <c r="C47" s="26"/>
      <c r="D47" s="15"/>
      <c r="E47" s="63"/>
      <c r="F47" s="42"/>
      <c r="G47" s="25"/>
      <c r="H47" s="17"/>
      <c r="I47" s="17"/>
      <c r="J47" s="17"/>
    </row>
    <row r="48" spans="2:14" s="51" customFormat="1" ht="18" customHeight="1" x14ac:dyDescent="0.25">
      <c r="B48" s="52" t="s">
        <v>96</v>
      </c>
      <c r="C48" s="54" t="s">
        <v>43</v>
      </c>
      <c r="D48" s="36"/>
      <c r="E48" s="64"/>
      <c r="F48" s="36"/>
      <c r="G48" s="49"/>
      <c r="H48" s="49"/>
      <c r="I48" s="49"/>
      <c r="J48" s="49"/>
      <c r="K48" s="50"/>
      <c r="L48" s="71"/>
      <c r="N48" s="50"/>
    </row>
    <row r="49" spans="2:14" ht="15.75" customHeight="1" x14ac:dyDescent="0.25">
      <c r="B49" s="31" t="s">
        <v>97</v>
      </c>
      <c r="C49" s="30" t="s">
        <v>44</v>
      </c>
      <c r="D49" s="15"/>
      <c r="E49" s="62"/>
      <c r="F49" s="15"/>
      <c r="G49" s="17"/>
      <c r="H49" s="17"/>
      <c r="I49" s="17"/>
      <c r="J49" s="17"/>
      <c r="L49" s="2"/>
    </row>
    <row r="50" spans="2:14" ht="15" customHeight="1" x14ac:dyDescent="0.25">
      <c r="B50" s="31"/>
      <c r="C50" s="101" t="s">
        <v>52</v>
      </c>
      <c r="D50" s="15" t="s">
        <v>1</v>
      </c>
      <c r="E50" s="62">
        <v>19</v>
      </c>
      <c r="F50" s="15"/>
      <c r="G50" s="17"/>
      <c r="H50" s="17">
        <f>F50*G50</f>
        <v>0</v>
      </c>
      <c r="I50" s="17"/>
      <c r="J50" s="17">
        <f>H50*I50</f>
        <v>0</v>
      </c>
      <c r="L50" s="2"/>
    </row>
    <row r="51" spans="2:14" ht="15" customHeight="1" x14ac:dyDescent="0.25">
      <c r="B51" s="31"/>
      <c r="C51" s="101" t="s">
        <v>53</v>
      </c>
      <c r="D51" s="15" t="s">
        <v>1</v>
      </c>
      <c r="E51" s="62">
        <v>1.3</v>
      </c>
      <c r="F51" s="15"/>
      <c r="G51" s="17"/>
      <c r="H51" s="17">
        <f>F51*G51</f>
        <v>0</v>
      </c>
      <c r="I51" s="17"/>
      <c r="J51" s="17">
        <f>H51*I51</f>
        <v>0</v>
      </c>
      <c r="L51" s="2"/>
    </row>
    <row r="52" spans="2:14" ht="15" customHeight="1" x14ac:dyDescent="0.25">
      <c r="B52" s="31"/>
      <c r="C52" s="101" t="s">
        <v>54</v>
      </c>
      <c r="D52" s="15" t="s">
        <v>1</v>
      </c>
      <c r="E52" s="62">
        <v>8</v>
      </c>
      <c r="F52" s="15"/>
      <c r="G52" s="17"/>
      <c r="H52" s="17">
        <f>F52*G52</f>
        <v>0</v>
      </c>
      <c r="I52" s="17"/>
      <c r="J52" s="17">
        <f>H52*I52</f>
        <v>0</v>
      </c>
      <c r="L52" s="2"/>
    </row>
    <row r="53" spans="2:14" x14ac:dyDescent="0.25">
      <c r="B53" s="31" t="s">
        <v>98</v>
      </c>
      <c r="C53" s="30" t="s">
        <v>45</v>
      </c>
      <c r="D53" s="15" t="s">
        <v>1</v>
      </c>
      <c r="E53" s="62">
        <v>8.4</v>
      </c>
      <c r="F53" s="15"/>
      <c r="G53" s="17"/>
      <c r="H53" s="17">
        <f t="shared" ref="H53" si="8">F53*G53</f>
        <v>0</v>
      </c>
      <c r="I53" s="17"/>
      <c r="J53" s="17">
        <f t="shared" ref="J53" si="9">H53*I53</f>
        <v>0</v>
      </c>
      <c r="L53" s="2"/>
      <c r="N53" s="104"/>
    </row>
    <row r="54" spans="2:14" ht="15.75" customHeight="1" x14ac:dyDescent="0.25">
      <c r="B54" s="31" t="s">
        <v>99</v>
      </c>
      <c r="C54" s="30" t="s">
        <v>46</v>
      </c>
      <c r="D54" s="15" t="s">
        <v>0</v>
      </c>
      <c r="E54" s="62">
        <v>23</v>
      </c>
      <c r="F54" s="15"/>
      <c r="G54" s="17"/>
      <c r="H54" s="17">
        <f t="shared" ref="H54:H56" si="10">F54*G54</f>
        <v>0</v>
      </c>
      <c r="I54" s="17"/>
      <c r="J54" s="17">
        <f t="shared" ref="J54:J56" si="11">H54*I54</f>
        <v>0</v>
      </c>
      <c r="L54" s="2"/>
    </row>
    <row r="55" spans="2:14" ht="15.75" customHeight="1" x14ac:dyDescent="0.25">
      <c r="B55" s="31" t="s">
        <v>100</v>
      </c>
      <c r="C55" s="30" t="s">
        <v>47</v>
      </c>
      <c r="D55" s="15" t="s">
        <v>1</v>
      </c>
      <c r="E55" s="62">
        <v>3.8</v>
      </c>
      <c r="F55" s="15"/>
      <c r="G55" s="41"/>
      <c r="H55" s="17">
        <f t="shared" si="10"/>
        <v>0</v>
      </c>
      <c r="I55" s="17"/>
      <c r="J55" s="17">
        <f t="shared" si="11"/>
        <v>0</v>
      </c>
      <c r="L55" s="2"/>
      <c r="N55" s="104"/>
    </row>
    <row r="56" spans="2:14" ht="15.75" customHeight="1" x14ac:dyDescent="0.25">
      <c r="B56" s="31" t="s">
        <v>101</v>
      </c>
      <c r="C56" s="30" t="s">
        <v>48</v>
      </c>
      <c r="D56" s="15" t="s">
        <v>0</v>
      </c>
      <c r="E56" s="62">
        <v>23</v>
      </c>
      <c r="F56" s="15"/>
      <c r="G56" s="17"/>
      <c r="H56" s="17">
        <f t="shared" si="10"/>
        <v>0</v>
      </c>
      <c r="I56" s="17"/>
      <c r="J56" s="17">
        <f t="shared" si="11"/>
        <v>0</v>
      </c>
      <c r="L56" s="2"/>
    </row>
    <row r="57" spans="2:14" s="2" customFormat="1" ht="6" customHeight="1" thickBot="1" x14ac:dyDescent="0.3">
      <c r="B57" s="16"/>
      <c r="C57" s="35"/>
      <c r="D57" s="15"/>
      <c r="E57" s="63"/>
      <c r="F57" s="42"/>
      <c r="G57" s="25"/>
      <c r="H57" s="17"/>
      <c r="I57" s="17"/>
      <c r="J57" s="17"/>
    </row>
    <row r="58" spans="2:14" ht="18" customHeight="1" thickBot="1" x14ac:dyDescent="0.3">
      <c r="B58" s="10"/>
      <c r="C58" s="72" t="s">
        <v>22</v>
      </c>
      <c r="D58" s="73"/>
      <c r="E58" s="82"/>
      <c r="F58" s="73"/>
      <c r="G58" s="74"/>
      <c r="H58" s="74">
        <f>SUM(H39:H57)</f>
        <v>0</v>
      </c>
      <c r="I58" s="74"/>
      <c r="J58" s="74">
        <f>SUM(J39:J57)</f>
        <v>0</v>
      </c>
      <c r="L58" s="23"/>
    </row>
    <row r="59" spans="2:14" s="2" customFormat="1" ht="5.0999999999999996" customHeight="1" thickBot="1" x14ac:dyDescent="0.3">
      <c r="B59" s="100"/>
      <c r="C59" s="13"/>
      <c r="D59" s="14"/>
      <c r="E59" s="61"/>
      <c r="F59" s="14"/>
    </row>
    <row r="60" spans="2:14" ht="15.95" customHeight="1" thickBot="1" x14ac:dyDescent="0.3">
      <c r="B60" s="83">
        <v>5</v>
      </c>
      <c r="C60" s="84" t="s">
        <v>64</v>
      </c>
      <c r="D60" s="85"/>
      <c r="E60" s="85"/>
      <c r="F60" s="85"/>
      <c r="G60" s="87"/>
      <c r="H60" s="87"/>
      <c r="I60" s="87"/>
      <c r="J60" s="87"/>
      <c r="L60" s="69"/>
    </row>
    <row r="61" spans="2:14" s="2" customFormat="1" ht="5.0999999999999996" customHeight="1" thickBot="1" x14ac:dyDescent="0.3">
      <c r="B61" s="81"/>
      <c r="C61" s="13"/>
      <c r="D61" s="14"/>
      <c r="E61" s="14"/>
      <c r="F61" s="14"/>
    </row>
    <row r="62" spans="2:14" s="51" customFormat="1" ht="20.100000000000001" customHeight="1" x14ac:dyDescent="0.25">
      <c r="B62" s="47" t="s">
        <v>102</v>
      </c>
      <c r="C62" s="105" t="s">
        <v>65</v>
      </c>
      <c r="D62" s="48"/>
      <c r="E62" s="65"/>
      <c r="F62" s="48"/>
      <c r="G62" s="106"/>
      <c r="H62" s="106"/>
      <c r="I62" s="106"/>
      <c r="J62" s="106"/>
      <c r="K62" s="50"/>
      <c r="L62" s="71"/>
      <c r="N62" s="50"/>
    </row>
    <row r="63" spans="2:14" ht="15.75" customHeight="1" x14ac:dyDescent="0.25">
      <c r="B63" s="31" t="s">
        <v>103</v>
      </c>
      <c r="C63" s="109" t="s">
        <v>66</v>
      </c>
      <c r="D63" s="16" t="s">
        <v>3</v>
      </c>
      <c r="E63" s="68">
        <v>1</v>
      </c>
      <c r="F63" s="15"/>
      <c r="G63" s="17"/>
      <c r="H63" s="17">
        <f>F63*G63</f>
        <v>0</v>
      </c>
      <c r="I63" s="17"/>
      <c r="J63" s="17">
        <f>H63*I63</f>
        <v>0</v>
      </c>
      <c r="L63" s="2"/>
    </row>
    <row r="64" spans="2:14" s="2" customFormat="1" ht="15.75" customHeight="1" x14ac:dyDescent="0.25">
      <c r="B64" s="31" t="s">
        <v>104</v>
      </c>
      <c r="C64" s="95" t="s">
        <v>67</v>
      </c>
      <c r="D64" s="16" t="s">
        <v>3</v>
      </c>
      <c r="E64" s="68">
        <v>1</v>
      </c>
      <c r="F64" s="16"/>
      <c r="G64" s="96"/>
      <c r="H64" s="17">
        <f>F64*G64</f>
        <v>0</v>
      </c>
      <c r="I64" s="96"/>
      <c r="J64" s="17">
        <f>H64*I64</f>
        <v>0</v>
      </c>
    </row>
    <row r="65" spans="2:14" s="2" customFormat="1" ht="6" customHeight="1" x14ac:dyDescent="0.25">
      <c r="B65" s="16"/>
      <c r="C65" s="26"/>
      <c r="D65" s="15"/>
      <c r="E65" s="67"/>
      <c r="F65" s="42"/>
      <c r="G65" s="25"/>
      <c r="H65" s="17"/>
      <c r="I65" s="17"/>
      <c r="J65" s="17"/>
    </row>
    <row r="66" spans="2:14" s="51" customFormat="1" ht="20.100000000000001" customHeight="1" x14ac:dyDescent="0.25">
      <c r="B66" s="46" t="s">
        <v>105</v>
      </c>
      <c r="C66" s="108" t="s">
        <v>68</v>
      </c>
      <c r="D66" s="110"/>
      <c r="E66" s="111"/>
      <c r="F66" s="112"/>
      <c r="G66" s="113"/>
      <c r="H66" s="49"/>
      <c r="I66" s="49"/>
      <c r="J66" s="49"/>
      <c r="K66" s="50"/>
      <c r="L66" s="114"/>
      <c r="N66" s="50"/>
    </row>
    <row r="67" spans="2:14" ht="15.75" customHeight="1" x14ac:dyDescent="0.25">
      <c r="B67" s="31" t="s">
        <v>106</v>
      </c>
      <c r="C67" s="107" t="s">
        <v>69</v>
      </c>
      <c r="D67" s="15"/>
      <c r="E67" s="67"/>
      <c r="F67" s="15"/>
      <c r="G67" s="17"/>
      <c r="H67" s="17"/>
      <c r="I67" s="17"/>
      <c r="J67" s="17"/>
      <c r="L67" s="2"/>
    </row>
    <row r="68" spans="2:14" ht="15.75" customHeight="1" x14ac:dyDescent="0.25">
      <c r="B68" s="31"/>
      <c r="C68" s="115" t="s">
        <v>70</v>
      </c>
      <c r="D68" s="15" t="s">
        <v>3</v>
      </c>
      <c r="E68" s="67">
        <v>1</v>
      </c>
      <c r="F68" s="15"/>
      <c r="G68" s="17"/>
      <c r="H68" s="17">
        <f t="shared" ref="H68:H74" si="12">F68*G68</f>
        <v>0</v>
      </c>
      <c r="I68" s="17"/>
      <c r="J68" s="17">
        <f t="shared" ref="J68:J74" si="13">H68*I68</f>
        <v>0</v>
      </c>
      <c r="L68" s="2"/>
      <c r="N68" s="104"/>
    </row>
    <row r="69" spans="2:14" ht="15.75" customHeight="1" x14ac:dyDescent="0.25">
      <c r="B69" s="31"/>
      <c r="C69" s="115" t="s">
        <v>71</v>
      </c>
      <c r="D69" s="15" t="s">
        <v>3</v>
      </c>
      <c r="E69" s="67">
        <v>1</v>
      </c>
      <c r="F69" s="15"/>
      <c r="G69" s="17"/>
      <c r="H69" s="17">
        <f t="shared" si="12"/>
        <v>0</v>
      </c>
      <c r="I69" s="17"/>
      <c r="J69" s="17">
        <f t="shared" si="13"/>
        <v>0</v>
      </c>
      <c r="L69" s="2"/>
    </row>
    <row r="70" spans="2:14" ht="15.75" customHeight="1" x14ac:dyDescent="0.25">
      <c r="B70" s="31"/>
      <c r="C70" s="115" t="s">
        <v>72</v>
      </c>
      <c r="D70" s="15" t="s">
        <v>3</v>
      </c>
      <c r="E70" s="67">
        <v>1</v>
      </c>
      <c r="F70" s="15"/>
      <c r="G70" s="17"/>
      <c r="H70" s="17">
        <f t="shared" si="12"/>
        <v>0</v>
      </c>
      <c r="I70" s="17"/>
      <c r="J70" s="17">
        <f t="shared" si="13"/>
        <v>0</v>
      </c>
      <c r="L70" s="2"/>
    </row>
    <row r="71" spans="2:14" ht="15.75" customHeight="1" x14ac:dyDescent="0.25">
      <c r="B71" s="31"/>
      <c r="C71" s="115" t="s">
        <v>73</v>
      </c>
      <c r="D71" s="15" t="s">
        <v>3</v>
      </c>
      <c r="E71" s="67">
        <v>1</v>
      </c>
      <c r="F71" s="15"/>
      <c r="G71" s="17"/>
      <c r="H71" s="17">
        <f t="shared" si="12"/>
        <v>0</v>
      </c>
      <c r="I71" s="17"/>
      <c r="J71" s="17">
        <f t="shared" si="13"/>
        <v>0</v>
      </c>
      <c r="L71" s="2"/>
    </row>
    <row r="72" spans="2:14" ht="15.75" customHeight="1" x14ac:dyDescent="0.25">
      <c r="B72" s="31"/>
      <c r="C72" s="115" t="s">
        <v>74</v>
      </c>
      <c r="D72" s="15" t="s">
        <v>3</v>
      </c>
      <c r="E72" s="67">
        <v>1</v>
      </c>
      <c r="F72" s="15"/>
      <c r="G72" s="17"/>
      <c r="H72" s="17">
        <f t="shared" si="12"/>
        <v>0</v>
      </c>
      <c r="I72" s="17"/>
      <c r="J72" s="17">
        <f t="shared" si="13"/>
        <v>0</v>
      </c>
      <c r="L72" s="2"/>
    </row>
    <row r="73" spans="2:14" ht="15.75" customHeight="1" x14ac:dyDescent="0.25">
      <c r="B73" s="31"/>
      <c r="C73" s="115" t="s">
        <v>75</v>
      </c>
      <c r="D73" s="15" t="s">
        <v>3</v>
      </c>
      <c r="E73" s="67">
        <v>1</v>
      </c>
      <c r="F73" s="15"/>
      <c r="G73" s="17"/>
      <c r="H73" s="17">
        <f t="shared" si="12"/>
        <v>0</v>
      </c>
      <c r="I73" s="17"/>
      <c r="J73" s="17">
        <f t="shared" si="13"/>
        <v>0</v>
      </c>
      <c r="L73" s="2"/>
    </row>
    <row r="74" spans="2:14" ht="15.75" customHeight="1" x14ac:dyDescent="0.25">
      <c r="B74" s="31"/>
      <c r="C74" s="115" t="s">
        <v>76</v>
      </c>
      <c r="D74" s="15" t="s">
        <v>3</v>
      </c>
      <c r="E74" s="67">
        <v>1</v>
      </c>
      <c r="F74" s="15"/>
      <c r="G74" s="17"/>
      <c r="H74" s="17">
        <f t="shared" si="12"/>
        <v>0</v>
      </c>
      <c r="I74" s="17"/>
      <c r="J74" s="17">
        <f t="shared" si="13"/>
        <v>0</v>
      </c>
      <c r="L74" s="2"/>
    </row>
    <row r="75" spans="2:14" s="2" customFormat="1" ht="6" customHeight="1" thickBot="1" x14ac:dyDescent="0.3">
      <c r="B75" s="16"/>
      <c r="C75" s="26"/>
      <c r="D75" s="15"/>
      <c r="E75" s="62"/>
      <c r="F75" s="42"/>
      <c r="G75" s="25"/>
      <c r="H75" s="25"/>
      <c r="I75" s="25"/>
      <c r="J75" s="25"/>
    </row>
    <row r="76" spans="2:14" ht="18" customHeight="1" thickBot="1" x14ac:dyDescent="0.3">
      <c r="B76" s="10"/>
      <c r="C76" s="72" t="s">
        <v>77</v>
      </c>
      <c r="D76" s="73"/>
      <c r="E76" s="82"/>
      <c r="F76" s="73"/>
      <c r="G76" s="74"/>
      <c r="H76" s="74">
        <f>SUM(H62:H75)</f>
        <v>0</v>
      </c>
      <c r="I76" s="74"/>
      <c r="J76" s="74">
        <f>SUM(J62:J75)</f>
        <v>0</v>
      </c>
      <c r="L76" s="23"/>
    </row>
    <row r="77" spans="2:14" s="2" customFormat="1" ht="5.0999999999999996" customHeight="1" thickBot="1" x14ac:dyDescent="0.3">
      <c r="B77" s="100"/>
      <c r="C77" s="13"/>
      <c r="D77" s="14"/>
      <c r="E77" s="61"/>
      <c r="F77" s="14"/>
    </row>
    <row r="78" spans="2:14" s="2" customFormat="1" ht="15.95" customHeight="1" thickBot="1" x14ac:dyDescent="0.3">
      <c r="B78" s="83">
        <v>6</v>
      </c>
      <c r="C78" s="84" t="s">
        <v>79</v>
      </c>
      <c r="D78" s="85"/>
      <c r="E78" s="86"/>
      <c r="F78" s="85"/>
      <c r="G78" s="85"/>
      <c r="H78" s="85"/>
      <c r="I78" s="85"/>
      <c r="J78" s="87"/>
      <c r="L78" s="69"/>
    </row>
    <row r="79" spans="2:14" s="2" customFormat="1" ht="5.0999999999999996" customHeight="1" thickBot="1" x14ac:dyDescent="0.3">
      <c r="B79" s="81"/>
      <c r="C79" s="13"/>
      <c r="D79" s="117"/>
      <c r="E79" s="14"/>
      <c r="F79" s="14"/>
    </row>
    <row r="80" spans="2:14" s="51" customFormat="1" ht="20.100000000000001" customHeight="1" x14ac:dyDescent="0.25">
      <c r="B80" s="47" t="s">
        <v>107</v>
      </c>
      <c r="C80" s="44" t="s">
        <v>80</v>
      </c>
      <c r="D80" s="48"/>
      <c r="E80" s="65"/>
      <c r="F80" s="48"/>
      <c r="G80" s="53"/>
      <c r="H80" s="53"/>
      <c r="I80" s="53"/>
      <c r="J80" s="53"/>
      <c r="K80" s="50"/>
      <c r="L80" s="71"/>
      <c r="N80" s="50"/>
    </row>
    <row r="81" spans="2:14" s="2" customFormat="1" ht="12.75" x14ac:dyDescent="0.25">
      <c r="B81" s="31" t="s">
        <v>108</v>
      </c>
      <c r="C81" s="28" t="s">
        <v>81</v>
      </c>
      <c r="D81" s="16" t="s">
        <v>3</v>
      </c>
      <c r="E81" s="68">
        <v>1</v>
      </c>
      <c r="F81" s="16"/>
      <c r="G81" s="17"/>
      <c r="H81" s="17">
        <f>F81*G81</f>
        <v>0</v>
      </c>
      <c r="I81" s="17"/>
      <c r="J81" s="17">
        <f>H81*I81</f>
        <v>0</v>
      </c>
      <c r="N81" s="118"/>
    </row>
    <row r="82" spans="2:14" s="2" customFormat="1" ht="6" customHeight="1" x14ac:dyDescent="0.25">
      <c r="B82" s="16"/>
      <c r="C82" s="26"/>
      <c r="D82" s="15"/>
      <c r="E82" s="67"/>
      <c r="F82" s="42"/>
      <c r="G82" s="25"/>
      <c r="H82" s="17"/>
      <c r="I82" s="17"/>
      <c r="J82" s="17"/>
    </row>
    <row r="83" spans="2:14" s="51" customFormat="1" ht="20.100000000000001" customHeight="1" x14ac:dyDescent="0.25">
      <c r="B83" s="52" t="s">
        <v>109</v>
      </c>
      <c r="C83" s="54" t="s">
        <v>79</v>
      </c>
      <c r="D83" s="36"/>
      <c r="E83" s="119"/>
      <c r="F83" s="36"/>
      <c r="G83" s="49"/>
      <c r="H83" s="49"/>
      <c r="I83" s="49"/>
      <c r="J83" s="49"/>
      <c r="K83" s="50"/>
      <c r="L83" s="71"/>
      <c r="N83" s="120"/>
    </row>
    <row r="84" spans="2:14" ht="15.6" customHeight="1" x14ac:dyDescent="0.25">
      <c r="B84" s="31" t="s">
        <v>110</v>
      </c>
      <c r="C84" s="107" t="s">
        <v>82</v>
      </c>
      <c r="D84" s="15"/>
      <c r="E84" s="67"/>
      <c r="F84" s="15"/>
      <c r="G84" s="17"/>
      <c r="H84" s="17"/>
      <c r="I84" s="17"/>
      <c r="J84" s="17"/>
      <c r="L84" s="2"/>
    </row>
    <row r="85" spans="2:14" ht="15.75" customHeight="1" x14ac:dyDescent="0.25">
      <c r="B85" s="31"/>
      <c r="C85" s="101" t="s">
        <v>83</v>
      </c>
      <c r="D85" s="16" t="s">
        <v>3</v>
      </c>
      <c r="E85" s="68">
        <v>1</v>
      </c>
      <c r="F85" s="15"/>
      <c r="G85" s="17"/>
      <c r="H85" s="17">
        <f>F85*G85</f>
        <v>0</v>
      </c>
      <c r="I85" s="17"/>
      <c r="J85" s="17">
        <f>H85*I85</f>
        <v>0</v>
      </c>
      <c r="L85" s="2"/>
    </row>
    <row r="86" spans="2:14" ht="15.6" customHeight="1" x14ac:dyDescent="0.25">
      <c r="B86" s="31"/>
      <c r="C86" s="115" t="s">
        <v>84</v>
      </c>
      <c r="D86" s="16" t="s">
        <v>3</v>
      </c>
      <c r="E86" s="68">
        <v>1</v>
      </c>
      <c r="F86" s="15"/>
      <c r="G86" s="17"/>
      <c r="H86" s="17">
        <f>F86*G86</f>
        <v>0</v>
      </c>
      <c r="I86" s="17"/>
      <c r="J86" s="17">
        <f>H86*I86</f>
        <v>0</v>
      </c>
      <c r="L86" s="2"/>
    </row>
    <row r="87" spans="2:14" s="2" customFormat="1" ht="6" customHeight="1" x14ac:dyDescent="0.25">
      <c r="B87" s="16"/>
      <c r="C87" s="26"/>
      <c r="D87" s="15"/>
      <c r="E87" s="67"/>
      <c r="F87" s="42"/>
      <c r="G87" s="25"/>
      <c r="H87" s="17"/>
      <c r="I87" s="17"/>
      <c r="J87" s="17"/>
    </row>
    <row r="88" spans="2:14" s="51" customFormat="1" ht="20.100000000000001" customHeight="1" x14ac:dyDescent="0.25">
      <c r="B88" s="31" t="s">
        <v>111</v>
      </c>
      <c r="C88" s="107" t="s">
        <v>85</v>
      </c>
      <c r="D88" s="36"/>
      <c r="E88" s="119"/>
      <c r="F88" s="36"/>
      <c r="G88" s="49"/>
      <c r="H88" s="49"/>
      <c r="I88" s="49"/>
      <c r="J88" s="49"/>
      <c r="K88" s="50"/>
      <c r="L88" s="71"/>
      <c r="N88" s="50"/>
    </row>
    <row r="89" spans="2:14" ht="15.75" customHeight="1" x14ac:dyDescent="0.25">
      <c r="B89" s="31"/>
      <c r="C89" s="101" t="s">
        <v>86</v>
      </c>
      <c r="D89" s="16" t="s">
        <v>3</v>
      </c>
      <c r="E89" s="68">
        <v>1</v>
      </c>
      <c r="F89" s="15"/>
      <c r="G89" s="17"/>
      <c r="H89" s="17">
        <f>F89*G89</f>
        <v>0</v>
      </c>
      <c r="I89" s="17"/>
      <c r="J89" s="17">
        <f>H89*I89</f>
        <v>0</v>
      </c>
      <c r="L89" s="2"/>
    </row>
    <row r="90" spans="2:14" ht="15.75" customHeight="1" x14ac:dyDescent="0.25">
      <c r="B90" s="31"/>
      <c r="C90" s="101" t="s">
        <v>87</v>
      </c>
      <c r="D90" s="16" t="s">
        <v>3</v>
      </c>
      <c r="E90" s="68">
        <v>1</v>
      </c>
      <c r="F90" s="15"/>
      <c r="G90" s="17"/>
      <c r="H90" s="17">
        <f>F90*G90</f>
        <v>0</v>
      </c>
      <c r="I90" s="17"/>
      <c r="J90" s="17">
        <f>H90*I90</f>
        <v>0</v>
      </c>
      <c r="L90" s="2"/>
    </row>
    <row r="91" spans="2:14" ht="15.75" customHeight="1" x14ac:dyDescent="0.25">
      <c r="B91" s="31"/>
      <c r="C91" s="101" t="s">
        <v>88</v>
      </c>
      <c r="D91" s="16" t="s">
        <v>3</v>
      </c>
      <c r="E91" s="68">
        <v>1</v>
      </c>
      <c r="F91" s="15"/>
      <c r="G91" s="17"/>
      <c r="H91" s="17">
        <f>F91*G91</f>
        <v>0</v>
      </c>
      <c r="I91" s="17"/>
      <c r="J91" s="17">
        <f>H91*I91</f>
        <v>0</v>
      </c>
      <c r="L91" s="2"/>
    </row>
    <row r="92" spans="2:14" s="2" customFormat="1" ht="6" customHeight="1" x14ac:dyDescent="0.25">
      <c r="B92" s="16"/>
      <c r="C92" s="26"/>
      <c r="D92" s="15"/>
      <c r="E92" s="63"/>
      <c r="F92" s="42"/>
      <c r="G92" s="25"/>
      <c r="H92" s="17"/>
      <c r="I92" s="17"/>
      <c r="J92" s="17"/>
    </row>
    <row r="93" spans="2:14" s="2" customFormat="1" ht="6" customHeight="1" thickBot="1" x14ac:dyDescent="0.3">
      <c r="B93" s="16"/>
      <c r="C93" s="26"/>
      <c r="D93" s="15"/>
      <c r="E93" s="62"/>
      <c r="F93" s="42"/>
      <c r="G93" s="25"/>
      <c r="H93" s="25"/>
      <c r="I93" s="25"/>
      <c r="J93" s="25"/>
    </row>
    <row r="94" spans="2:14" ht="18" customHeight="1" thickBot="1" x14ac:dyDescent="0.3">
      <c r="B94" s="10"/>
      <c r="C94" s="72" t="s">
        <v>89</v>
      </c>
      <c r="D94" s="73"/>
      <c r="E94" s="82"/>
      <c r="F94" s="73"/>
      <c r="G94" s="74"/>
      <c r="H94" s="74">
        <f>SUM(H81:H91)</f>
        <v>0</v>
      </c>
      <c r="I94" s="74"/>
      <c r="J94" s="74">
        <f t="shared" ref="J94" si="14">SUM(J81:J91)</f>
        <v>0</v>
      </c>
      <c r="L94" s="23"/>
    </row>
    <row r="95" spans="2:14" ht="15" customHeight="1" thickBot="1" x14ac:dyDescent="0.3">
      <c r="B95" s="23"/>
      <c r="E95" s="8"/>
    </row>
    <row r="96" spans="2:14" ht="21" customHeight="1" thickBot="1" x14ac:dyDescent="0.3">
      <c r="B96" s="38" t="s">
        <v>8</v>
      </c>
      <c r="C96" s="39"/>
      <c r="D96" s="39"/>
      <c r="E96" s="39"/>
      <c r="F96" s="39"/>
      <c r="G96" s="39"/>
      <c r="H96" s="39"/>
      <c r="I96" s="39"/>
      <c r="J96" s="40"/>
      <c r="L96" s="69"/>
    </row>
    <row r="97" spans="2:12" s="2" customFormat="1" ht="5.0999999999999996" customHeight="1" thickBot="1" x14ac:dyDescent="0.3">
      <c r="B97" s="13"/>
      <c r="C97" s="13"/>
      <c r="D97" s="14"/>
      <c r="E97" s="14"/>
      <c r="F97" s="14"/>
    </row>
    <row r="98" spans="2:12" x14ac:dyDescent="0.25">
      <c r="B98" s="18"/>
      <c r="C98" s="19"/>
      <c r="D98" s="20"/>
      <c r="E98" s="20"/>
      <c r="F98" s="20"/>
      <c r="G98" s="32"/>
      <c r="H98" s="32"/>
      <c r="I98" s="32"/>
      <c r="J98" s="32"/>
    </row>
    <row r="99" spans="2:12" x14ac:dyDescent="0.25">
      <c r="B99" s="21"/>
      <c r="C99" s="103" t="s">
        <v>38</v>
      </c>
      <c r="E99" s="8"/>
      <c r="G99" s="70"/>
      <c r="H99" s="70">
        <f>H27</f>
        <v>0</v>
      </c>
      <c r="I99" s="70"/>
      <c r="J99" s="70">
        <f>J27</f>
        <v>0</v>
      </c>
      <c r="L99" s="75"/>
    </row>
    <row r="100" spans="2:12" x14ac:dyDescent="0.25">
      <c r="B100" s="21"/>
      <c r="C100" s="103" t="s">
        <v>59</v>
      </c>
      <c r="E100" s="8"/>
      <c r="G100" s="70"/>
      <c r="H100" s="70">
        <f>H34</f>
        <v>0</v>
      </c>
      <c r="I100" s="70"/>
      <c r="J100" s="70">
        <f>J34</f>
        <v>0</v>
      </c>
      <c r="L100" s="75"/>
    </row>
    <row r="101" spans="2:12" x14ac:dyDescent="0.25">
      <c r="B101" s="21"/>
      <c r="C101" s="22" t="s">
        <v>12</v>
      </c>
      <c r="E101" s="8"/>
      <c r="G101" s="70"/>
      <c r="H101" s="70">
        <f>H58</f>
        <v>0</v>
      </c>
      <c r="I101" s="70"/>
      <c r="J101" s="70">
        <f>J58</f>
        <v>0</v>
      </c>
      <c r="L101" s="75"/>
    </row>
    <row r="102" spans="2:12" x14ac:dyDescent="0.25">
      <c r="B102" s="21"/>
      <c r="C102" s="22" t="s">
        <v>78</v>
      </c>
      <c r="D102" s="116"/>
      <c r="E102" s="8"/>
      <c r="F102" s="116"/>
      <c r="G102" s="70"/>
      <c r="H102" s="70">
        <f t="shared" ref="H102" si="15">H76</f>
        <v>0</v>
      </c>
      <c r="I102" s="70"/>
      <c r="J102" s="70">
        <f>J76</f>
        <v>0</v>
      </c>
      <c r="L102" s="75"/>
    </row>
    <row r="103" spans="2:12" x14ac:dyDescent="0.25">
      <c r="B103" s="21"/>
      <c r="C103" s="22" t="s">
        <v>89</v>
      </c>
      <c r="D103" s="116"/>
      <c r="E103" s="8"/>
      <c r="F103" s="116"/>
      <c r="G103" s="70"/>
      <c r="H103" s="70">
        <f t="shared" ref="H103" si="16">H94</f>
        <v>0</v>
      </c>
      <c r="I103" s="70"/>
      <c r="J103" s="70">
        <f>J94</f>
        <v>0</v>
      </c>
      <c r="L103" s="75"/>
    </row>
    <row r="104" spans="2:12" ht="15.75" thickBot="1" x14ac:dyDescent="0.3">
      <c r="B104" s="21"/>
      <c r="E104" s="8"/>
      <c r="G104" s="27"/>
      <c r="H104" s="27"/>
      <c r="I104" s="27"/>
      <c r="J104" s="27"/>
      <c r="L104" s="2"/>
    </row>
    <row r="105" spans="2:12" ht="15.75" thickBot="1" x14ac:dyDescent="0.3">
      <c r="B105" s="76"/>
      <c r="C105" s="77" t="s">
        <v>18</v>
      </c>
      <c r="D105" s="78"/>
      <c r="E105" s="78"/>
      <c r="F105" s="78"/>
      <c r="G105" s="79"/>
      <c r="H105" s="79">
        <f>SUM(H99:H104)</f>
        <v>0</v>
      </c>
      <c r="I105" s="79"/>
      <c r="J105" s="79">
        <f t="shared" ref="J105" si="17">SUM(J99:J104)</f>
        <v>0</v>
      </c>
      <c r="L105" s="80"/>
    </row>
    <row r="106" spans="2:12" s="2" customFormat="1" ht="15.75" customHeight="1" x14ac:dyDescent="0.25">
      <c r="B106" s="13"/>
      <c r="C106" s="13"/>
      <c r="D106" s="14"/>
      <c r="E106" s="14"/>
      <c r="F106" s="14"/>
    </row>
    <row r="122" spans="3:3" x14ac:dyDescent="0.25">
      <c r="C122" s="22"/>
    </row>
  </sheetData>
  <mergeCells count="3">
    <mergeCell ref="B8:J8"/>
    <mergeCell ref="B9:J9"/>
    <mergeCell ref="B11:J11"/>
  </mergeCells>
  <phoneticPr fontId="12" type="noConversion"/>
  <pageMargins left="0.70866141732283472" right="0.70866141732283472" top="0.70866141732283472" bottom="0.70866141732283472" header="0.31496062992125984" footer="0.31496062992125984"/>
  <pageSetup paperSize="9" scale="48" firstPageNumber="58" fitToHeight="0"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04</vt:lpstr>
      <vt:lpstr>'DPGF LOT 04'!Zone_d_impression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2025-12-04T10:04:09Z</dcterms:modified>
</cp:coreProperties>
</file>